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2 - Etanchéité tx-(3)" sheetId="2" state="visible" r:id="rId4"/>
    <sheet name="Lot 6 - Serrurerie" sheetId="3" state="hidden" r:id="rId5"/>
  </sheets>
  <externalReferences>
    <externalReference r:id="rId6"/>
    <externalReference r:id="rId7"/>
    <externalReference r:id="rId8"/>
    <externalReference r:id="rId9"/>
  </externalReferences>
  <definedNames>
    <definedName function="false" hidden="false" localSheetId="1" name="_xlnm.Print_Area" vbProcedure="false">'Lot 2 - Etanchéité tx-(3)'!$A$1:$S$158</definedName>
    <definedName function="false" hidden="false" localSheetId="1" name="_xlnm.Print_Titles" vbProcedure="false">'Lot 2 - Etanchéité tx-(3)'!$1:$9</definedName>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F" vbProcedure="false">#REF!</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v" vbProcedure="false">#REF!</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<sst xmlns="http://schemas.openxmlformats.org/spreadsheetml/2006/main" count="417" uniqueCount="122">
  <si>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</si>
  <si>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</si>
  <si>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</si>
  <si>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</si>
  <si>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</si>
  <si>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RÉALISATION</t>
  </si>
  <si>
    <t xml:space="preserve">RÉHABILITATION</t>
  </si>
  <si>
    <t xml:space="preserve">GENDARMERIE SOISSONS</t>
  </si>
  <si>
    <t xml:space="preserve">RÉHABILITATION LST ET 44 LOGEMENTS</t>
  </si>
  <si>
    <t xml:space="preserve">45 AVENUE DE LAON - SOISSONS (02)</t>
  </si>
  <si>
    <t xml:space="preserve">DPGF - LOT 2</t>
  </si>
  <si>
    <t xml:space="preserve">Maitre d’ouvrage</t>
  </si>
  <si>
    <t xml:space="preserve">Gendarmerie Amiens</t>
  </si>
  <si>
    <t xml:space="preserve">107 rue d'Elbeuf</t>
  </si>
  <si>
    <t xml:space="preserve">80 000 AMIENS</t>
  </si>
  <si>
    <t xml:space="preserve">BÂTIMENT FAMILLE</t>
  </si>
  <si>
    <t xml:space="preserve">BRIGADE - LST</t>
  </si>
  <si>
    <t xml:space="preserve">D P G F (Décomposition du Prix Global et Forfaitaire)
Couverture - Etanchéité</t>
  </si>
  <si>
    <t xml:space="preserve">n°</t>
  </si>
  <si>
    <t xml:space="preserve">Désignation</t>
  </si>
  <si>
    <t xml:space="preserve">Unité</t>
  </si>
  <si>
    <t xml:space="preserve">Qtité MOE</t>
  </si>
  <si>
    <t xml:space="preserve">Qté entreprise</t>
  </si>
  <si>
    <t xml:space="preserve">PU HT</t>
  </si>
  <si>
    <t xml:space="preserve">montant HT</t>
  </si>
  <si>
    <t xml:space="preserve"> </t>
  </si>
  <si>
    <t xml:space="preserve">Frais de pilotage et coordination  - Étude d'exécution</t>
  </si>
  <si>
    <t xml:space="preserve">ens</t>
  </si>
  <si>
    <t xml:space="preserve">Frais de chantier, Gestion des déchets</t>
  </si>
  <si>
    <t xml:space="preserve">2.2</t>
  </si>
  <si>
    <t xml:space="preserve">Couverture</t>
  </si>
  <si>
    <t xml:space="preserve">2.2.1</t>
  </si>
  <si>
    <t xml:space="preserve">- Dépose des couvertures</t>
  </si>
  <si>
    <t xml:space="preserve">- SO</t>
  </si>
  <si>
    <t xml:space="preserve">2.2.2</t>
  </si>
  <si>
    <t xml:space="preserve">- Mise en œuvre de marquise avec panneau de couverture zinc joint débout sur voligeage fibre de verre renforcé y compris toutes suggestions gestion des eaux pluviales</t>
  </si>
  <si>
    <t xml:space="preserve">m²</t>
  </si>
  <si>
    <t xml:space="preserve">2.2.3</t>
  </si>
  <si>
    <t xml:space="preserve">Désenfumage</t>
  </si>
  <si>
    <t xml:space="preserve">-Agrandissement trémie désenfumage et fourniture bulle</t>
  </si>
  <si>
    <t xml:space="preserve">Ft</t>
  </si>
  <si>
    <t xml:space="preserve"> - étaiement cis protection</t>
  </si>
  <si>
    <t xml:space="preserve"> - sciage</t>
  </si>
  <si>
    <t xml:space="preserve">ml</t>
  </si>
  <si>
    <t xml:space="preserve"> - sciage / découpe</t>
  </si>
  <si>
    <t xml:space="preserve"> - évacuation compris  dépose du skydomes existants</t>
  </si>
  <si>
    <t xml:space="preserve">m3</t>
  </si>
  <si>
    <t xml:space="preserve"> - création chevêtre en BA 20x20 - renforcement</t>
  </si>
  <si>
    <t xml:space="preserve"> - création chevêtre métallique  renforcement</t>
  </si>
  <si>
    <t xml:space="preserve"> - Dépose des accès et trappe toiture terrasse</t>
  </si>
  <si>
    <t xml:space="preserve">u</t>
  </si>
  <si>
    <t xml:space="preserve">2.2.4</t>
  </si>
  <si>
    <t xml:space="preserve">Châssis de désenfumage</t>
  </si>
  <si>
    <t xml:space="preserve">Châssis de désenfumage et lumière (caserne)</t>
  </si>
  <si>
    <t xml:space="preserve"> - Fourniture et pose du lanterneau désenfumage - dim 1,00x1,00 m cis ttes sujétions (barre d'accroche, cadenas, plaque pictogramme extérieur, grille…) et commande d'ouverture</t>
  </si>
  <si>
    <t xml:space="preserve"> - Fourniture et pose de l'echelle d'accès sur toiture sur cadenas</t>
  </si>
  <si>
    <t xml:space="preserve"> - Fourniture et pose de l’échelle d'accès sur toiture sur cadenas</t>
  </si>
  <si>
    <t xml:space="preserve">2.2.5</t>
  </si>
  <si>
    <t xml:space="preserve">Étanchéité en toiture terrasse</t>
  </si>
  <si>
    <t xml:space="preserve">3.2</t>
  </si>
  <si>
    <t xml:space="preserve">Travaux préparatoires</t>
  </si>
  <si>
    <t xml:space="preserve"> - dépose du complexe d'étanchéité cis évacuation </t>
  </si>
  <si>
    <t xml:space="preserve"> - retroussage du gravillons et nettoyage</t>
  </si>
  <si>
    <t xml:space="preserve"> - dépose des relevés</t>
  </si>
  <si>
    <t xml:space="preserve"> - évacuation</t>
  </si>
  <si>
    <t xml:space="preserve">3.3</t>
  </si>
  <si>
    <t xml:space="preserve">Étanchéité sur béton (parties logement et LST)</t>
  </si>
  <si>
    <t xml:space="preserve"> - isolation surface courante</t>
  </si>
  <si>
    <t xml:space="preserve"> - étanchéité</t>
  </si>
  <si>
    <t xml:space="preserve"> - isolation acrotère intérieure</t>
  </si>
  <si>
    <t xml:space="preserve">Relevés:</t>
  </si>
  <si>
    <t xml:space="preserve"> - contre acrotères</t>
  </si>
  <si>
    <t xml:space="preserve"> - sur JD</t>
  </si>
  <si>
    <t xml:space="preserve"> - contre désenfumage</t>
  </si>
  <si>
    <t xml:space="preserve"> - contre émergences (édicules et souches)</t>
  </si>
  <si>
    <t xml:space="preserve">Traitement des JD</t>
  </si>
  <si>
    <t xml:space="preserve">Ouvrages divers</t>
  </si>
  <si>
    <t xml:space="preserve"> - entrées EP (prov= 1u/100 m² - mini 2u)</t>
  </si>
  <si>
    <t xml:space="preserve"> - trop-plein - crapaudines</t>
  </si>
  <si>
    <t xml:space="preserve"> - sorties de ventilation</t>
  </si>
  <si>
    <t xml:space="preserve"> - crosse (1u / cage escalier)</t>
  </si>
  <si>
    <t xml:space="preserve">3.4</t>
  </si>
  <si>
    <t xml:space="preserve">Étanchéité sur bac acier (LST et garage Annexe)</t>
  </si>
  <si>
    <t xml:space="preserve">Étanchéité sur bac acier (LST)</t>
  </si>
  <si>
    <t xml:space="preserve">- Chéneaux</t>
  </si>
  <si>
    <t xml:space="preserve">3.5</t>
  </si>
  <si>
    <t xml:space="preserve">Étanchéité terrasse béton dalles sur plot</t>
  </si>
  <si>
    <t xml:space="preserve">3.6</t>
  </si>
  <si>
    <t xml:space="preserve"> - couvertine sur murs formants acrotères (toiture terrasses)</t>
  </si>
  <si>
    <t xml:space="preserve">- Gouttières / chéneaux</t>
  </si>
  <si>
    <t xml:space="preserve">3.7</t>
  </si>
  <si>
    <t xml:space="preserve">Garde-corps de sécurité en toiture (LST sur toiture acier et toiture béton)</t>
  </si>
  <si>
    <t xml:space="preserve"> - F&amp;P GC de sécurité en toiture terrasse béton (non protégée)</t>
  </si>
  <si>
    <t xml:space="preserve"> - F&amp;P GC de sécurité en toiture bac acier (non protégée)</t>
  </si>
  <si>
    <t xml:space="preserve"> - Échelle crinoline extérieur avec cage de protection</t>
  </si>
  <si>
    <t xml:space="preserve">U</t>
  </si>
  <si>
    <t xml:space="preserve">Total</t>
  </si>
  <si>
    <t xml:space="preserve">TVA 10%</t>
  </si>
  <si>
    <t xml:space="preserve">Total TTC</t>
  </si>
  <si>
    <t xml:space="preserve">OPTION</t>
  </si>
  <si>
    <t xml:space="preserve">TRANCHE OPTIONNELLE</t>
  </si>
  <si>
    <t xml:space="preserve">TVA 20%</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</si>
  <si>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</si>
  <si>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</si>
  <si>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</si>
  <si>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</si>
  <si>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</si>
  <si>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REHABILITATION LST ET 44 LOGEMENTS</t>
  </si>
  <si>
    <t xml:space="preserve">D P G F (Décomposition du Prix Global et Forfaitaire)
Menuiseries Extérieures</t>
  </si>
  <si>
    <t xml:space="preserve">Frais de pilotage et coordination  - Etude d'exécution</t>
  </si>
  <si>
    <t xml:space="preserve">Menuiseries des bureaux avec VR - vitrage miroir</t>
  </si>
  <si>
    <t xml:space="preserve"> - F1 - dim 2,10 x 1,50 m ht - sur allège</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</si>
  <si>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</si>
  <si>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</si>
  <si>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</si>
  <si>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</si>
  <si>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</si>
  <si>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</si>
  <si>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</si>
  <si>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</si>
  <si>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</si>
  <si>
    <t xml:space="preserve">TVA 10 %</t>
  </si>
</sst>
</file>

<file path=xl/styles.xml><?xml version="1.0" encoding="utf-8"?>
<styleSheet xmlns="http://schemas.openxmlformats.org/spreadsheetml/2006/main">
  <numFmts count="11">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0\ %"/>
    <numFmt numFmtId="172" formatCode="@"/>
    <numFmt numFmtId="173" formatCode="#,##0.0"/>
    <numFmt numFmtId="174" formatCode="#,##0.00&quot; €&quot;"/>
  </numFmts>
  <fonts count="35">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sz val="11"/>
      <color theme="1"/>
      <name val="Arial"/>
      <family val="2"/>
      <charset val="1"/>
    </font>
    <font>
      <b val="true"/>
      <sz val="12"/>
      <color theme="1"/>
      <name val="Calibri"/>
      <family val="2"/>
      <charset val="1"/>
    </font>
    <font>
      <sz val="11"/>
      <color theme="0"/>
      <name val="Calibri"/>
      <family val="2"/>
      <charset val="1"/>
    </font>
    <font>
      <sz val="12"/>
      <name val="Calibri"/>
      <family val="2"/>
      <charset val="1"/>
    </font>
    <font>
      <sz val="12"/>
      <color theme="0"/>
      <name val="Calibri"/>
      <family val="2"/>
      <charset val="1"/>
    </font>
    <font>
      <sz val="12"/>
      <name val="Arial"/>
      <family val="2"/>
      <charset val="1"/>
    </font>
    <font>
      <b val="true"/>
      <sz val="11"/>
      <color theme="1"/>
      <name val="Calibri"/>
      <family val="2"/>
      <charset val="1"/>
    </font>
    <font>
      <b val="true"/>
      <sz val="12"/>
      <name val="Calibri"/>
      <family val="2"/>
      <charset val="1"/>
    </font>
    <font>
      <b val="true"/>
      <sz val="10"/>
      <color rgb="FF68665C"/>
      <name val="Arial"/>
      <family val="2"/>
      <charset val="1"/>
    </font>
    <font>
      <b val="true"/>
      <sz val="10"/>
      <color theme="0"/>
      <name val="Arial"/>
      <family val="2"/>
      <charset val="1"/>
    </font>
    <font>
      <sz val="10"/>
      <color rgb="FF68665C"/>
      <name val="Arial"/>
      <family val="2"/>
      <charset val="1"/>
    </font>
    <font>
      <sz val="11"/>
      <name val="Arial"/>
      <family val="2"/>
      <charset val="1"/>
    </font>
    <font>
      <b val="true"/>
      <sz val="12"/>
      <name val="Arial"/>
      <family val="2"/>
      <charset val="1"/>
    </font>
    <font>
      <b val="true"/>
      <sz val="16"/>
      <name val="Arial"/>
      <family val="2"/>
      <charset val="1"/>
    </font>
    <font>
      <sz val="11"/>
      <name val="Calibri"/>
      <family val="2"/>
      <charset val="1"/>
    </font>
    <font>
      <b val="true"/>
      <sz val="11"/>
      <name val="Calibri"/>
      <family val="2"/>
      <charset val="1"/>
    </font>
  </fonts>
  <fills count="9">
    <fill>
      <patternFill patternType="none"/>
    </fill>
    <fill>
      <patternFill patternType="gray125"/>
    </fill>
    <fill>
      <patternFill patternType="solid">
        <fgColor theme="0"/>
        <bgColor rgb="FFF2F2F2"/>
      </patternFill>
    </fill>
    <fill>
      <patternFill patternType="solid">
        <fgColor theme="0" tint="-0.15"/>
        <bgColor rgb="FFDCE6F2"/>
      </patternFill>
    </fill>
    <fill>
      <patternFill patternType="solid">
        <fgColor theme="0" tint="-0.5"/>
        <bgColor rgb="FF999999"/>
      </patternFill>
    </fill>
    <fill>
      <patternFill patternType="solid">
        <fgColor theme="0" tint="-0.05"/>
        <bgColor rgb="FFFFFFFF"/>
      </patternFill>
    </fill>
    <fill>
      <patternFill patternType="solid">
        <fgColor theme="4" tint="0.7999"/>
        <bgColor rgb="FFD9D9D9"/>
      </patternFill>
    </fill>
    <fill>
      <patternFill patternType="solid">
        <fgColor rgb="FF185772"/>
        <bgColor rgb="FF2A576F"/>
      </patternFill>
    </fill>
    <fill>
      <patternFill patternType="solid">
        <fgColor rgb="FF92D050"/>
        <bgColor rgb="FFBFBFBF"/>
      </patternFill>
    </fill>
  </fills>
  <borders count="53">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medium"/>
      <right style="medium"/>
      <top style="medium"/>
      <botto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style="thin"/>
      <right style="thin"/>
      <top style="thin"/>
      <bottom style="hair"/>
      <diagonal/>
    </border>
    <border diagonalUp="false" diagonalDown="false">
      <left style="thin"/>
      <right style="thin"/>
      <top style="hair"/>
      <bottom style="hair"/>
      <diagonal/>
    </border>
    <border diagonalUp="false" diagonalDown="false">
      <left style="thin"/>
      <right style="thin"/>
      <top/>
      <bottom style="hair"/>
      <diagonal/>
    </border>
    <border diagonalUp="false" diagonalDown="false">
      <left style="thin"/>
      <right/>
      <top style="hair"/>
      <bottom style="hair"/>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style="medium"/>
      <right/>
      <top/>
      <bottom/>
      <diagonal/>
    </border>
    <border diagonalUp="false" diagonalDown="false">
      <left/>
      <right style="medium"/>
      <top/>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top style="thin"/>
      <bottom style="hair"/>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style="thin"/>
      <right/>
      <top style="hair"/>
      <bottom/>
      <diagonal/>
    </border>
    <border diagonalUp="false" diagonalDown="false">
      <left style="thin"/>
      <right style="thin"/>
      <top style="hair"/>
      <bottom style="thin"/>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cellStyleXfs>
  <cellXfs count="17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true">
      <alignment horizontal="center" vertical="center" textRotation="0" wrapText="false" indent="0" shrinkToFit="false"/>
      <protection locked="true" hidden="false"/>
    </xf>
    <xf numFmtId="164" fontId="4" fillId="0" borderId="0" xfId="197"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bottom" textRotation="0" wrapText="false" indent="0" shrinkToFit="false"/>
      <protection locked="true" hidden="false"/>
    </xf>
    <xf numFmtId="164" fontId="9"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2" borderId="1" xfId="0" applyFont="true" applyBorder="true" applyAlignment="true" applyProtection="true">
      <alignment horizontal="center" vertical="bottom" textRotation="0" wrapText="false" indent="0" shrinkToFit="false"/>
      <protection locked="true" hidden="false"/>
    </xf>
    <xf numFmtId="164" fontId="15" fillId="2" borderId="2"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true" indent="0" shrinkToFit="false"/>
      <protection locked="true" hidden="false"/>
    </xf>
    <xf numFmtId="164" fontId="16" fillId="3" borderId="3" xfId="0" applyFont="true" applyBorder="tru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bottom" textRotation="0" wrapText="false" indent="0" shrinkToFit="false"/>
      <protection locked="true" hidden="false"/>
    </xf>
    <xf numFmtId="164" fontId="18" fillId="0" borderId="4" xfId="0" applyFont="true" applyBorder="true" applyAlignment="true" applyProtection="true">
      <alignment horizontal="center" vertical="top" textRotation="0" wrapText="tru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true" indent="0" shrinkToFit="false"/>
      <protection locked="true" hidden="false"/>
    </xf>
    <xf numFmtId="164" fontId="19" fillId="0" borderId="0" xfId="0" applyFont="true" applyBorder="fals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false" indent="0" shrinkToFit="false"/>
      <protection locked="true" hidden="false"/>
    </xf>
    <xf numFmtId="170" fontId="19" fillId="0" borderId="0" xfId="17" applyFont="true" applyBorder="true" applyAlignment="true" applyProtection="true">
      <alignment horizontal="general"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15" fillId="2" borderId="5"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5" fillId="2" borderId="6" xfId="0" applyFont="true" applyBorder="true" applyAlignment="true" applyProtection="true">
      <alignment horizontal="center" vertical="bottom" textRotation="0" wrapText="false" indent="0" shrinkToFit="false"/>
      <protection locked="true" hidden="false"/>
    </xf>
    <xf numFmtId="164" fontId="15" fillId="2" borderId="7"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center" textRotation="0" wrapText="false" indent="0" shrinkToFit="false"/>
      <protection locked="true" hidden="false"/>
    </xf>
    <xf numFmtId="164" fontId="20" fillId="3" borderId="3" xfId="0" applyFont="true" applyBorder="true" applyAlignment="true" applyProtection="true">
      <alignment horizontal="center" vertical="center" textRotation="0" wrapText="true" indent="0" shrinkToFit="false"/>
      <protection locked="true" hidden="false"/>
    </xf>
    <xf numFmtId="164" fontId="0" fillId="0" borderId="3" xfId="0" applyFont="true" applyBorder="true" applyAlignment="true" applyProtection="true">
      <alignment horizontal="center" vertical="center" textRotation="0" wrapText="false" indent="0" shrinkToFit="false"/>
      <protection locked="true" hidden="false"/>
    </xf>
    <xf numFmtId="164" fontId="0" fillId="0" borderId="3" xfId="0" applyFont="true" applyBorder="true" applyAlignment="true" applyProtection="true">
      <alignment horizontal="center" vertical="center" textRotation="0" wrapText="true" indent="0" shrinkToFit="false"/>
      <protection locked="true" hidden="false"/>
    </xf>
    <xf numFmtId="164" fontId="21" fillId="4" borderId="3" xfId="0" applyFont="true" applyBorder="true" applyAlignment="true" applyProtection="true">
      <alignment horizontal="center" vertical="center" textRotation="0" wrapText="false" indent="0" shrinkToFit="false"/>
      <protection locked="true" hidden="false"/>
    </xf>
    <xf numFmtId="170" fontId="0" fillId="0" borderId="3" xfId="17" applyFont="true" applyBorder="true" applyAlignment="true" applyProtection="true">
      <alignment horizontal="center" vertical="center" textRotation="0" wrapText="false" indent="0" shrinkToFit="false"/>
      <protection locked="true" hidden="false"/>
    </xf>
    <xf numFmtId="164" fontId="22" fillId="0" borderId="8" xfId="0" applyFont="true" applyBorder="true" applyAlignment="true" applyProtection="true">
      <alignment horizontal="center" vertical="center" textRotation="0" wrapText="false" indent="0" shrinkToFit="false"/>
      <protection locked="true" hidden="false"/>
    </xf>
    <xf numFmtId="164" fontId="22" fillId="0" borderId="8" xfId="0" applyFont="true" applyBorder="true" applyAlignment="true" applyProtection="true">
      <alignment horizontal="center" vertical="center" textRotation="0" wrapText="true" indent="0" shrinkToFit="false"/>
      <protection locked="true" hidden="false"/>
    </xf>
    <xf numFmtId="164" fontId="23" fillId="4" borderId="9" xfId="0" applyFont="true" applyBorder="true" applyAlignment="true" applyProtection="true">
      <alignment horizontal="center" vertical="center" textRotation="0" wrapText="false" indent="0" shrinkToFit="false"/>
      <protection locked="true" hidden="false"/>
    </xf>
    <xf numFmtId="170" fontId="22" fillId="0" borderId="8" xfId="17" applyFont="true" applyBorder="true" applyAlignment="true" applyProtection="true">
      <alignment horizontal="center" vertical="center" textRotation="0" wrapText="false" indent="0" shrinkToFit="false"/>
      <protection locked="true" hidden="false"/>
    </xf>
    <xf numFmtId="170" fontId="22" fillId="0" borderId="9" xfId="17" applyFont="true" applyBorder="tru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true" hidden="false"/>
    </xf>
    <xf numFmtId="164" fontId="25" fillId="5" borderId="9" xfId="0" applyFont="true" applyBorder="true" applyAlignment="true" applyProtection="true">
      <alignment horizontal="center" vertical="bottom" textRotation="0" wrapText="false" indent="0" shrinkToFit="false"/>
      <protection locked="true" hidden="false"/>
    </xf>
    <xf numFmtId="164" fontId="25" fillId="5" borderId="9" xfId="0" applyFont="true" applyBorder="true" applyAlignment="true" applyProtection="true">
      <alignment horizontal="general" vertical="bottom" textRotation="0" wrapText="false" indent="0" shrinkToFit="false"/>
      <protection locked="true" hidden="false"/>
    </xf>
    <xf numFmtId="164" fontId="0" fillId="5" borderId="9" xfId="0" applyFont="true" applyBorder="true" applyAlignment="true" applyProtection="true">
      <alignment horizontal="center" vertical="center" textRotation="0" wrapText="false" indent="0" shrinkToFit="false"/>
      <protection locked="true" hidden="false"/>
    </xf>
    <xf numFmtId="170" fontId="0" fillId="5" borderId="9" xfId="17" applyFont="true" applyBorder="true" applyAlignment="true" applyProtection="true">
      <alignment horizontal="center" vertical="center" textRotation="0" wrapText="false" indent="0" shrinkToFit="false"/>
      <protection locked="true" hidden="false"/>
    </xf>
    <xf numFmtId="164" fontId="25" fillId="0" borderId="9" xfId="0" applyFont="true" applyBorder="true" applyAlignment="true" applyProtection="true">
      <alignment horizontal="center" vertical="bottom" textRotation="0" wrapText="false" indent="0" shrinkToFit="false"/>
      <protection locked="true" hidden="false"/>
    </xf>
    <xf numFmtId="164" fontId="0" fillId="0" borderId="9" xfId="0" applyFont="false" applyBorder="true" applyAlignment="true" applyProtection="true">
      <alignment horizontal="general" vertical="bottom" textRotation="0" wrapText="false" indent="0" shrinkToFit="false"/>
      <protection locked="true" hidden="false"/>
    </xf>
    <xf numFmtId="164" fontId="0" fillId="0" borderId="9" xfId="0" applyFont="false" applyBorder="true" applyAlignment="true" applyProtection="true">
      <alignment horizontal="center" vertical="center" textRotation="0" wrapText="false" indent="0" shrinkToFit="false"/>
      <protection locked="true" hidden="false"/>
    </xf>
    <xf numFmtId="164" fontId="22" fillId="0" borderId="10" xfId="0" applyFont="true" applyBorder="true" applyAlignment="true" applyProtection="true">
      <alignment horizontal="center" vertical="center" textRotation="0" wrapText="false" indent="0" shrinkToFit="false"/>
      <protection locked="true" hidden="false"/>
    </xf>
    <xf numFmtId="170" fontId="22" fillId="0" borderId="10" xfId="17" applyFont="true" applyBorder="true" applyAlignment="true" applyProtection="true">
      <alignment horizontal="center" vertical="center" textRotation="0" wrapText="false" indent="0" shrinkToFit="false"/>
      <protection locked="true" hidden="false"/>
    </xf>
    <xf numFmtId="170" fontId="22" fillId="0" borderId="11" xfId="17" applyFont="true" applyBorder="true" applyAlignment="true" applyProtection="true">
      <alignment horizontal="center" vertical="center" textRotation="0" wrapText="false" indent="0" shrinkToFit="false"/>
      <protection locked="true" hidden="false"/>
    </xf>
    <xf numFmtId="170" fontId="22" fillId="0" borderId="12" xfId="17" applyFont="true" applyBorder="true" applyAlignment="true" applyProtection="true">
      <alignment horizontal="center" vertical="center" textRotation="0" wrapText="false" indent="0" shrinkToFit="false"/>
      <protection locked="true" hidden="false"/>
    </xf>
    <xf numFmtId="170" fontId="22" fillId="0" borderId="13" xfId="17" applyFont="true" applyBorder="true" applyAlignment="true" applyProtection="true">
      <alignment horizontal="center" vertical="center" textRotation="0" wrapText="false" indent="0" shrinkToFit="false"/>
      <protection locked="true" hidden="false"/>
    </xf>
    <xf numFmtId="164" fontId="26" fillId="0" borderId="9" xfId="0" applyFont="true" applyBorder="true" applyAlignment="true" applyProtection="true">
      <alignment horizontal="center" vertical="center" textRotation="0" wrapText="false" indent="0" shrinkToFit="false"/>
      <protection locked="true" hidden="false"/>
    </xf>
    <xf numFmtId="164" fontId="22" fillId="0" borderId="9" xfId="0" applyFont="true" applyBorder="true" applyAlignment="true" applyProtection="true">
      <alignment horizontal="left" vertical="center" textRotation="0" wrapText="true" indent="0" shrinkToFit="false"/>
      <protection locked="true" hidden="false"/>
    </xf>
    <xf numFmtId="164" fontId="22" fillId="0" borderId="9" xfId="0" applyFont="true" applyBorder="true" applyAlignment="true" applyProtection="true">
      <alignment horizontal="center" vertical="center" textRotation="0" wrapText="false" indent="0" shrinkToFit="false"/>
      <protection locked="true" hidden="false"/>
    </xf>
    <xf numFmtId="164" fontId="24" fillId="0" borderId="9" xfId="0" applyFont="true" applyBorder="true" applyAlignment="true" applyProtection="true">
      <alignment horizontal="general" vertical="center" textRotation="0" wrapText="true" indent="0" shrinkToFit="false"/>
      <protection locked="true" hidden="false"/>
    </xf>
    <xf numFmtId="164" fontId="26" fillId="0" borderId="9" xfId="0" applyFont="true" applyBorder="true" applyAlignment="true" applyProtection="true">
      <alignment horizontal="left" vertical="center" textRotation="0" wrapText="true" indent="0" shrinkToFit="false"/>
      <protection locked="true" hidden="false"/>
    </xf>
    <xf numFmtId="164" fontId="26" fillId="2" borderId="9" xfId="0" applyFont="true" applyBorder="true" applyAlignment="true" applyProtection="true">
      <alignment horizontal="center" vertical="center" textRotation="0" wrapText="false" indent="0" shrinkToFit="false"/>
      <protection locked="true" hidden="false"/>
    </xf>
    <xf numFmtId="168" fontId="22" fillId="0" borderId="0" xfId="15" applyFont="true" applyBorder="true" applyAlignment="true" applyProtection="true">
      <alignment horizontal="center"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2" fillId="0" borderId="9" xfId="0" applyFont="true" applyBorder="true" applyAlignment="true" applyProtection="true">
      <alignment horizontal="general" vertical="center" textRotation="0" wrapText="true" indent="0" shrinkToFit="false"/>
      <protection locked="true" hidden="false"/>
    </xf>
    <xf numFmtId="164" fontId="22" fillId="2" borderId="9" xfId="0" applyFont="true" applyBorder="true" applyAlignment="true" applyProtection="true">
      <alignment horizontal="center" vertical="center" textRotation="0" wrapText="false" indent="0" shrinkToFit="false"/>
      <protection locked="true" hidden="false"/>
    </xf>
    <xf numFmtId="170" fontId="22" fillId="0" borderId="9" xfId="17" applyFont="true" applyBorder="true" applyAlignment="true" applyProtection="true">
      <alignment horizontal="center" vertical="center" textRotation="0" wrapText="true" indent="0" shrinkToFit="false"/>
      <protection locked="true" hidden="false"/>
    </xf>
    <xf numFmtId="164" fontId="25" fillId="6" borderId="9" xfId="0" applyFont="true" applyBorder="true" applyAlignment="true" applyProtection="true">
      <alignment horizontal="right" vertical="bottom" textRotation="0" wrapText="false" indent="0" shrinkToFit="false"/>
      <protection locked="true" hidden="false"/>
    </xf>
    <xf numFmtId="164" fontId="25" fillId="6" borderId="9" xfId="0" applyFont="true" applyBorder="true" applyAlignment="true" applyProtection="true">
      <alignment horizontal="general" vertical="bottom" textRotation="0" wrapText="false" indent="0" shrinkToFit="false"/>
      <protection locked="true" hidden="false"/>
    </xf>
    <xf numFmtId="170" fontId="0" fillId="6" borderId="9" xfId="17" applyFont="true" applyBorder="true" applyAlignment="true" applyProtection="true">
      <alignment horizontal="general" vertical="bottom" textRotation="0" wrapText="false" indent="0" shrinkToFit="false"/>
      <protection locked="true" hidden="false"/>
    </xf>
    <xf numFmtId="170" fontId="0" fillId="6" borderId="9" xfId="17" applyFont="true" applyBorder="true" applyAlignment="true" applyProtection="true">
      <alignment horizontal="center" vertical="bottom" textRotation="0" wrapText="false" indent="0" shrinkToFit="false"/>
      <protection locked="true" hidden="false"/>
    </xf>
    <xf numFmtId="164" fontId="0" fillId="6" borderId="9" xfId="0" applyFont="false" applyBorder="true" applyAlignment="true" applyProtection="true">
      <alignment horizontal="center" vertical="center" textRotation="0" wrapText="false" indent="0" shrinkToFit="false"/>
      <protection locked="true" hidden="false"/>
    </xf>
    <xf numFmtId="170" fontId="0" fillId="6" borderId="9" xfId="17"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general" vertical="center" textRotation="0" wrapText="false" indent="0" shrinkToFit="false"/>
      <protection locked="true" hidden="false"/>
    </xf>
    <xf numFmtId="164" fontId="22" fillId="0" borderId="9" xfId="0" applyFont="true" applyBorder="true" applyAlignment="true" applyProtection="true">
      <alignment horizontal="left" vertical="center" textRotation="0" wrapText="false" indent="0" shrinkToFit="false"/>
      <protection locked="true" hidden="false"/>
    </xf>
    <xf numFmtId="170" fontId="0" fillId="0" borderId="9" xfId="17" applyFont="true" applyBorder="true" applyAlignment="true" applyProtection="true">
      <alignment horizontal="center" vertical="center" textRotation="0" wrapText="false" indent="0" shrinkToFit="false"/>
      <protection locked="true" hidden="false"/>
    </xf>
    <xf numFmtId="164" fontId="22" fillId="0" borderId="14" xfId="0" applyFont="true" applyBorder="true" applyAlignment="true" applyProtection="true">
      <alignment horizontal="center" vertical="center" textRotation="0" wrapText="false" indent="0" shrinkToFit="false"/>
      <protection locked="true" hidden="false"/>
    </xf>
    <xf numFmtId="164" fontId="22" fillId="0" borderId="14" xfId="0" applyFont="true" applyBorder="true" applyAlignment="true" applyProtection="true">
      <alignment horizontal="left" vertical="center" textRotation="0" wrapText="true" indent="0" shrinkToFit="false"/>
      <protection locked="true" hidden="false"/>
    </xf>
    <xf numFmtId="164" fontId="23" fillId="4" borderId="14" xfId="0" applyFont="true" applyBorder="true" applyAlignment="true" applyProtection="true">
      <alignment horizontal="center" vertical="center" textRotation="0" wrapText="false" indent="0" shrinkToFit="false"/>
      <protection locked="true" hidden="false"/>
    </xf>
    <xf numFmtId="170" fontId="22" fillId="0" borderId="14" xfId="17" applyFont="true" applyBorder="true" applyAlignment="true" applyProtection="true">
      <alignment horizontal="center" vertical="center" textRotation="0" wrapText="false" indent="0" shrinkToFit="false"/>
      <protection locked="true" hidden="false"/>
    </xf>
    <xf numFmtId="164" fontId="0" fillId="0" borderId="15" xfId="0" applyFont="false" applyBorder="true" applyAlignment="true" applyProtection="true">
      <alignment horizontal="center" vertical="center" textRotation="0" wrapText="false" indent="0" shrinkToFit="false"/>
      <protection locked="true" hidden="false"/>
    </xf>
    <xf numFmtId="164" fontId="20" fillId="0" borderId="16" xfId="0" applyFont="true" applyBorder="true" applyAlignment="true" applyProtection="true">
      <alignment horizontal="right" vertical="center" textRotation="0" wrapText="true" indent="0" shrinkToFit="false"/>
      <protection locked="true" hidden="false"/>
    </xf>
    <xf numFmtId="164" fontId="20" fillId="4" borderId="17" xfId="0" applyFont="true" applyBorder="true" applyAlignment="true" applyProtection="true">
      <alignment horizontal="center" vertical="center" textRotation="0" wrapText="false" indent="0" shrinkToFit="false"/>
      <protection locked="true" hidden="false"/>
    </xf>
    <xf numFmtId="164" fontId="20" fillId="4" borderId="18" xfId="0" applyFont="true" applyBorder="true" applyAlignment="true" applyProtection="true">
      <alignment horizontal="center" vertical="center" textRotation="0" wrapText="false" indent="0" shrinkToFit="false"/>
      <protection locked="true" hidden="false"/>
    </xf>
    <xf numFmtId="170" fontId="6" fillId="4" borderId="19" xfId="17" applyFont="true" applyBorder="true" applyAlignment="true" applyProtection="true">
      <alignment horizontal="center" vertical="center" textRotation="0" wrapText="false" indent="0" shrinkToFit="false"/>
      <protection locked="true" hidden="false"/>
    </xf>
    <xf numFmtId="170" fontId="6" fillId="0" borderId="20" xfId="17" applyFont="true" applyBorder="true" applyAlignment="true" applyProtection="true">
      <alignment horizontal="center" vertical="center" textRotation="0" wrapText="false" indent="0" shrinkToFit="false"/>
      <protection locked="true" hidden="false"/>
    </xf>
    <xf numFmtId="164" fontId="6" fillId="0" borderId="21" xfId="0" applyFont="true" applyBorder="true" applyAlignment="true" applyProtection="true">
      <alignment horizontal="right" vertical="center" textRotation="0" wrapText="true" indent="0" shrinkToFit="false"/>
      <protection locked="true" hidden="false"/>
    </xf>
    <xf numFmtId="164" fontId="6" fillId="4" borderId="22" xfId="0" applyFont="true" applyBorder="true" applyAlignment="true" applyProtection="true">
      <alignment horizontal="center" vertical="center" textRotation="0" wrapText="false" indent="0" shrinkToFit="false"/>
      <protection locked="true" hidden="false"/>
    </xf>
    <xf numFmtId="164" fontId="6" fillId="4" borderId="0" xfId="0" applyFont="true" applyBorder="false" applyAlignment="true" applyProtection="true">
      <alignment horizontal="center" vertical="center" textRotation="0" wrapText="false" indent="0" shrinkToFit="false"/>
      <protection locked="true" hidden="false"/>
    </xf>
    <xf numFmtId="170" fontId="6" fillId="4" borderId="23" xfId="17" applyFont="true" applyBorder="true" applyAlignment="true" applyProtection="true">
      <alignment horizontal="center" vertical="center" textRotation="0" wrapText="false" indent="0" shrinkToFit="false"/>
      <protection locked="true" hidden="false"/>
    </xf>
    <xf numFmtId="170" fontId="6" fillId="0" borderId="24" xfId="17" applyFont="true" applyBorder="true" applyAlignment="true" applyProtection="true">
      <alignment horizontal="center" vertical="center" textRotation="0" wrapText="false" indent="0" shrinkToFit="false"/>
      <protection locked="true" hidden="false"/>
    </xf>
    <xf numFmtId="164" fontId="0" fillId="0" borderId="25" xfId="0" applyFont="false" applyBorder="true" applyAlignment="true" applyProtection="true">
      <alignment horizontal="center" vertical="center" textRotation="0" wrapText="false" indent="0" shrinkToFit="false"/>
      <protection locked="true" hidden="false"/>
    </xf>
    <xf numFmtId="164" fontId="20" fillId="0" borderId="26" xfId="0" applyFont="true" applyBorder="true" applyAlignment="true" applyProtection="true">
      <alignment horizontal="right" vertical="center" textRotation="0" wrapText="true" indent="0" shrinkToFit="false"/>
      <protection locked="true" hidden="false"/>
    </xf>
    <xf numFmtId="164" fontId="20" fillId="4" borderId="27" xfId="0" applyFont="true" applyBorder="true" applyAlignment="true" applyProtection="true">
      <alignment horizontal="center" vertical="center" textRotation="0" wrapText="false" indent="0" shrinkToFit="false"/>
      <protection locked="true" hidden="false"/>
    </xf>
    <xf numFmtId="164" fontId="20" fillId="4" borderId="28" xfId="0" applyFont="true" applyBorder="true" applyAlignment="true" applyProtection="true">
      <alignment horizontal="center" vertical="center" textRotation="0" wrapText="false" indent="0" shrinkToFit="false"/>
      <protection locked="true" hidden="false"/>
    </xf>
    <xf numFmtId="170" fontId="6" fillId="4" borderId="29" xfId="17" applyFont="true" applyBorder="true" applyAlignment="true" applyProtection="true">
      <alignment horizontal="center" vertical="center" textRotation="0" wrapText="false" indent="0" shrinkToFit="false"/>
      <protection locked="true" hidden="false"/>
    </xf>
    <xf numFmtId="164" fontId="25" fillId="5" borderId="30" xfId="0" applyFont="true" applyBorder="true" applyAlignment="true" applyProtection="true">
      <alignment horizontal="center" vertical="bottom" textRotation="0" wrapText="false" indent="0" shrinkToFit="false"/>
      <protection locked="true" hidden="false"/>
    </xf>
    <xf numFmtId="172" fontId="27" fillId="2" borderId="0" xfId="200" applyFont="true" applyBorder="true" applyAlignment="true" applyProtection="true">
      <alignment horizontal="center" vertical="center" textRotation="0" wrapText="true" indent="0" shrinkToFit="false"/>
      <protection locked="true" hidden="false"/>
    </xf>
    <xf numFmtId="172" fontId="4" fillId="2" borderId="0" xfId="200" applyFont="true" applyBorder="false" applyAlignment="true" applyProtection="true">
      <alignment horizontal="center" vertical="center" textRotation="0" wrapText="true" indent="0" shrinkToFit="false"/>
      <protection locked="true" hidden="false"/>
    </xf>
    <xf numFmtId="173" fontId="4" fillId="2" borderId="0" xfId="200" applyFont="true" applyBorder="false" applyAlignment="true" applyProtection="true">
      <alignment horizontal="center" vertical="center" textRotation="0" wrapText="true" indent="0" shrinkToFit="false"/>
      <protection locked="true" hidden="false"/>
    </xf>
    <xf numFmtId="172" fontId="28" fillId="7" borderId="31" xfId="200" applyFont="true" applyBorder="true" applyAlignment="true" applyProtection="true">
      <alignment horizontal="center" vertical="center" textRotation="0" wrapText="true" indent="0" shrinkToFit="false"/>
      <protection locked="false" hidden="false"/>
    </xf>
    <xf numFmtId="172" fontId="28" fillId="7" borderId="32" xfId="200" applyFont="true" applyBorder="true" applyAlignment="true" applyProtection="true">
      <alignment horizontal="center" vertical="center" textRotation="0" wrapText="true" indent="0" shrinkToFit="false"/>
      <protection locked="true" hidden="false"/>
    </xf>
    <xf numFmtId="174" fontId="28" fillId="7" borderId="33" xfId="200" applyFont="true" applyBorder="true" applyAlignment="true" applyProtection="true">
      <alignment horizontal="center" vertical="center" textRotation="0" wrapText="true" indent="0" shrinkToFit="false"/>
      <protection locked="true" hidden="false"/>
    </xf>
    <xf numFmtId="172" fontId="27" fillId="7" borderId="34" xfId="200" applyFont="true" applyBorder="true" applyAlignment="true" applyProtection="true">
      <alignment horizontal="center" vertical="center" textRotation="0" wrapText="true" indent="0" shrinkToFit="false"/>
      <protection locked="false" hidden="false"/>
    </xf>
    <xf numFmtId="172" fontId="27" fillId="2" borderId="35" xfId="200" applyFont="true" applyBorder="true" applyAlignment="true" applyProtection="true">
      <alignment horizontal="center" vertical="center" textRotation="0" wrapText="true" indent="0" shrinkToFit="false"/>
      <protection locked="true" hidden="false"/>
    </xf>
    <xf numFmtId="172" fontId="27" fillId="2" borderId="36" xfId="200" applyFont="true" applyBorder="true" applyAlignment="true" applyProtection="true">
      <alignment horizontal="center" vertical="center" textRotation="0" wrapText="true" indent="0" shrinkToFit="false"/>
      <protection locked="true" hidden="false"/>
    </xf>
    <xf numFmtId="172" fontId="27" fillId="2" borderId="37" xfId="200" applyFont="true" applyBorder="true" applyAlignment="true" applyProtection="true">
      <alignment horizontal="center" vertical="center" textRotation="0" wrapText="true" indent="0" shrinkToFit="false"/>
      <protection locked="true" hidden="false"/>
    </xf>
    <xf numFmtId="172" fontId="27" fillId="7" borderId="38" xfId="200" applyFont="true" applyBorder="true" applyAlignment="true" applyProtection="true">
      <alignment horizontal="center" vertical="center" textRotation="0" wrapText="true" indent="0" shrinkToFit="false"/>
      <protection locked="false" hidden="false"/>
    </xf>
    <xf numFmtId="172" fontId="27" fillId="2" borderId="39" xfId="200" applyFont="true" applyBorder="true" applyAlignment="true" applyProtection="true">
      <alignment horizontal="center" vertical="center" textRotation="0" wrapText="true" indent="0" shrinkToFit="false"/>
      <protection locked="true" hidden="false"/>
    </xf>
    <xf numFmtId="172" fontId="27" fillId="2" borderId="40" xfId="200" applyFont="true" applyBorder="true" applyAlignment="true" applyProtection="true">
      <alignment horizontal="center" vertical="center" textRotation="0" wrapText="true" indent="0" shrinkToFit="false"/>
      <protection locked="true" hidden="false"/>
    </xf>
    <xf numFmtId="172" fontId="29" fillId="7" borderId="38" xfId="200" applyFont="true" applyBorder="true" applyAlignment="true" applyProtection="true">
      <alignment horizontal="center" vertical="center" textRotation="0" wrapText="true" indent="0" shrinkToFit="false"/>
      <protection locked="true" hidden="false"/>
    </xf>
    <xf numFmtId="172" fontId="29" fillId="7" borderId="41" xfId="200" applyFont="true" applyBorder="true" applyAlignment="true" applyProtection="true">
      <alignment horizontal="center" vertical="center" textRotation="0" wrapText="true" indent="0" shrinkToFit="false"/>
      <protection locked="true" hidden="false"/>
    </xf>
    <xf numFmtId="172" fontId="29" fillId="2" borderId="42" xfId="200" applyFont="true" applyBorder="true" applyAlignment="true" applyProtection="true">
      <alignment horizontal="center" vertical="center" textRotation="0" wrapText="true" indent="0" shrinkToFit="false"/>
      <protection locked="true" hidden="false"/>
    </xf>
    <xf numFmtId="172" fontId="29" fillId="2" borderId="43" xfId="200" applyFont="true" applyBorder="true" applyAlignment="true" applyProtection="true">
      <alignment horizontal="center" vertical="center" textRotation="0" wrapText="true" indent="0" shrinkToFit="false"/>
      <protection locked="true" hidden="false"/>
    </xf>
    <xf numFmtId="164" fontId="30" fillId="0" borderId="0" xfId="0" applyFont="true" applyBorder="false" applyAlignment="true" applyProtection="true">
      <alignment horizontal="center" vertical="center" textRotation="0" wrapText="false" indent="0" shrinkToFit="false"/>
      <protection locked="true" hidden="false"/>
    </xf>
    <xf numFmtId="164" fontId="30" fillId="0" borderId="0" xfId="0" applyFont="true" applyBorder="false" applyAlignment="true" applyProtection="true">
      <alignment horizontal="general" vertical="center" textRotation="0" wrapText="true" indent="0" shrinkToFit="false"/>
      <protection locked="true" hidden="false"/>
    </xf>
    <xf numFmtId="164" fontId="30" fillId="0" borderId="0" xfId="0" applyFont="true" applyBorder="false" applyAlignment="true" applyProtection="true">
      <alignment horizontal="center" vertical="center" textRotation="0" wrapText="true" indent="0" shrinkToFit="false"/>
      <protection locked="true" hidden="false"/>
    </xf>
    <xf numFmtId="170" fontId="30" fillId="0" borderId="0" xfId="17" applyFont="true" applyBorder="true" applyAlignment="true" applyProtection="true">
      <alignment horizontal="center" vertical="center" textRotation="0" wrapText="true" indent="0" shrinkToFit="false"/>
      <protection locked="true" hidden="false"/>
    </xf>
    <xf numFmtId="170" fontId="31" fillId="0" borderId="0" xfId="17" applyFont="true" applyBorder="true" applyAlignment="true" applyProtection="true">
      <alignment horizontal="center" vertical="center" textRotation="0" wrapText="false" indent="0" shrinkToFit="false"/>
      <protection locked="true" hidden="false"/>
    </xf>
    <xf numFmtId="164" fontId="30" fillId="0" borderId="0" xfId="0" applyFont="true" applyBorder="false" applyAlignment="true" applyProtection="true">
      <alignment horizontal="general" vertical="center" textRotation="0" wrapText="false" indent="0" shrinkToFit="false"/>
      <protection locked="true" hidden="false"/>
    </xf>
    <xf numFmtId="164" fontId="15" fillId="2" borderId="44" xfId="0" applyFont="true" applyBorder="true" applyAlignment="true" applyProtection="true">
      <alignment horizontal="center" vertical="bottom" textRotation="0" wrapText="false" indent="0" shrinkToFit="false"/>
      <protection locked="true" hidden="false"/>
    </xf>
    <xf numFmtId="164" fontId="15" fillId="2" borderId="45" xfId="0" applyFont="true" applyBorder="true" applyAlignment="true" applyProtection="true">
      <alignment horizontal="center" vertical="bottom" textRotation="0" wrapText="false" indent="0" shrinkToFit="false"/>
      <protection locked="true" hidden="false"/>
    </xf>
    <xf numFmtId="164" fontId="15" fillId="2" borderId="25" xfId="0" applyFont="true" applyBorder="true" applyAlignment="true" applyProtection="true">
      <alignment horizontal="center" vertical="bottom" textRotation="0" wrapText="false" indent="0" shrinkToFit="false"/>
      <protection locked="true" hidden="false"/>
    </xf>
    <xf numFmtId="164" fontId="32" fillId="0" borderId="0" xfId="0" applyFont="true" applyBorder="false" applyAlignment="true" applyProtection="true">
      <alignment horizontal="center" vertical="center" textRotation="0" wrapText="false" indent="0" shrinkToFit="false"/>
      <protection locked="true" hidden="false"/>
    </xf>
    <xf numFmtId="164" fontId="26" fillId="3" borderId="3" xfId="0" applyFont="true" applyBorder="true" applyAlignment="true" applyProtection="true">
      <alignment horizontal="center" vertical="center" textRotation="0" wrapText="true" indent="0" shrinkToFit="false"/>
      <protection locked="true" hidden="false"/>
    </xf>
    <xf numFmtId="164" fontId="33" fillId="0" borderId="0" xfId="0" applyFont="true" applyBorder="false" applyAlignment="true" applyProtection="true">
      <alignment horizontal="center" vertical="center" textRotation="0" wrapText="false" indent="0" shrinkToFit="false"/>
      <protection locked="true" hidden="false"/>
    </xf>
    <xf numFmtId="164" fontId="33" fillId="0" borderId="0" xfId="0" applyFont="true" applyBorder="false" applyAlignment="true" applyProtection="true">
      <alignment horizontal="general" vertical="center" textRotation="0" wrapText="true" indent="0" shrinkToFit="false"/>
      <protection locked="true" hidden="false"/>
    </xf>
    <xf numFmtId="164" fontId="33" fillId="0" borderId="0" xfId="0" applyFont="true" applyBorder="false" applyAlignment="true" applyProtection="true">
      <alignment horizontal="center" vertical="center" textRotation="0" wrapText="true" indent="0" shrinkToFit="false"/>
      <protection locked="true" hidden="false"/>
    </xf>
    <xf numFmtId="170" fontId="33" fillId="0" borderId="0" xfId="17" applyFont="true" applyBorder="true" applyAlignment="true" applyProtection="true">
      <alignment horizontal="center" vertical="center" textRotation="0" wrapText="true" indent="0" shrinkToFit="false"/>
      <protection locked="true" hidden="false"/>
    </xf>
    <xf numFmtId="170" fontId="26" fillId="0" borderId="0" xfId="17" applyFont="true" applyBorder="true" applyAlignment="true" applyProtection="true">
      <alignment horizontal="center" vertical="center" textRotation="0" wrapText="false" indent="0" shrinkToFit="false"/>
      <protection locked="true" hidden="false"/>
    </xf>
    <xf numFmtId="164" fontId="33" fillId="0" borderId="3" xfId="0" applyFont="true" applyBorder="true" applyAlignment="true" applyProtection="true">
      <alignment horizontal="center" vertical="center" textRotation="0" wrapText="false" indent="0" shrinkToFit="false"/>
      <protection locked="true" hidden="false"/>
    </xf>
    <xf numFmtId="164" fontId="33" fillId="0" borderId="3" xfId="0" applyFont="true" applyBorder="true" applyAlignment="true" applyProtection="true">
      <alignment horizontal="center" vertical="center" textRotation="0" wrapText="true" indent="0" shrinkToFit="false"/>
      <protection locked="true" hidden="false"/>
    </xf>
    <xf numFmtId="170" fontId="33" fillId="0" borderId="3" xfId="17" applyFont="true" applyBorder="true" applyAlignment="true" applyProtection="true">
      <alignment horizontal="center" vertical="center" textRotation="0" wrapText="false" indent="0" shrinkToFit="false"/>
      <protection locked="true" hidden="false"/>
    </xf>
    <xf numFmtId="170" fontId="26" fillId="0" borderId="3" xfId="17" applyFont="true" applyBorder="true" applyAlignment="true" applyProtection="true">
      <alignment horizontal="center" vertical="center" textRotation="0" wrapText="false" indent="0" shrinkToFit="false"/>
      <protection locked="true" hidden="false"/>
    </xf>
    <xf numFmtId="164" fontId="6" fillId="0" borderId="9" xfId="0" applyFont="true" applyBorder="true" applyAlignment="true" applyProtection="true">
      <alignment horizontal="center" vertical="center" textRotation="0" wrapText="false" indent="0" shrinkToFit="false"/>
      <protection locked="true" hidden="false"/>
    </xf>
    <xf numFmtId="164" fontId="20" fillId="0" borderId="9" xfId="0" applyFont="true" applyBorder="true" applyAlignment="true" applyProtection="true">
      <alignment horizontal="general" vertical="center" textRotation="0" wrapText="false" indent="0" shrinkToFit="false"/>
      <protection locked="true" hidden="false"/>
    </xf>
    <xf numFmtId="164" fontId="20" fillId="0" borderId="9" xfId="0" applyFont="true" applyBorder="true" applyAlignment="true" applyProtection="true">
      <alignment horizontal="center" vertical="center" textRotation="0" wrapText="false" indent="0" shrinkToFit="false"/>
      <protection locked="true" hidden="false"/>
    </xf>
    <xf numFmtId="170" fontId="6" fillId="0" borderId="9" xfId="17" applyFont="true" applyBorder="true" applyAlignment="true" applyProtection="true">
      <alignment horizontal="center" vertical="center" textRotation="0" wrapText="false" indent="0" shrinkToFit="false"/>
      <protection locked="true" hidden="false"/>
    </xf>
    <xf numFmtId="170" fontId="6" fillId="0" borderId="9"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25" fillId="5" borderId="46" xfId="0" applyFont="true" applyBorder="true" applyAlignment="true" applyProtection="true">
      <alignment horizontal="center" vertical="bottom" textRotation="0" wrapText="false" indent="0" shrinkToFit="false"/>
      <protection locked="true" hidden="false"/>
    </xf>
    <xf numFmtId="164" fontId="25" fillId="5" borderId="46" xfId="0" applyFont="true" applyBorder="true" applyAlignment="true" applyProtection="true">
      <alignment horizontal="general" vertical="bottom" textRotation="0" wrapText="false" indent="0" shrinkToFit="false"/>
      <protection locked="true" hidden="false"/>
    </xf>
    <xf numFmtId="164" fontId="0" fillId="5" borderId="46" xfId="0" applyFont="true" applyBorder="true" applyAlignment="true" applyProtection="true">
      <alignment horizontal="center" vertical="center" textRotation="0" wrapText="false" indent="0" shrinkToFit="false"/>
      <protection locked="true" hidden="false"/>
    </xf>
    <xf numFmtId="170" fontId="0" fillId="5" borderId="46" xfId="17" applyFont="true" applyBorder="true" applyAlignment="true" applyProtection="true">
      <alignment horizontal="center" vertical="center" textRotation="0" wrapText="false" indent="0" shrinkToFit="false"/>
      <protection locked="true" hidden="false"/>
    </xf>
    <xf numFmtId="170" fontId="25" fillId="5" borderId="46" xfId="17" applyFont="true" applyBorder="true" applyAlignment="true" applyProtection="true">
      <alignment horizontal="right" vertical="center" textRotation="0" wrapText="false" indent="0" shrinkToFit="false"/>
      <protection locked="true" hidden="false"/>
    </xf>
    <xf numFmtId="164" fontId="25" fillId="0" borderId="47" xfId="0" applyFont="true" applyBorder="true" applyAlignment="true" applyProtection="true">
      <alignment horizontal="center" vertical="bottom" textRotation="0" wrapText="false" indent="0" shrinkToFit="false"/>
      <protection locked="true" hidden="false"/>
    </xf>
    <xf numFmtId="164" fontId="0" fillId="0" borderId="47" xfId="0" applyFont="false" applyBorder="true" applyAlignment="true" applyProtection="true">
      <alignment horizontal="general" vertical="bottom" textRotation="0" wrapText="false" indent="0" shrinkToFit="false"/>
      <protection locked="true" hidden="false"/>
    </xf>
    <xf numFmtId="164" fontId="0" fillId="0" borderId="47" xfId="0" applyFont="false" applyBorder="true" applyAlignment="true" applyProtection="true">
      <alignment horizontal="center" vertical="center" textRotation="0" wrapText="false" indent="0" shrinkToFit="false"/>
      <protection locked="true" hidden="false"/>
    </xf>
    <xf numFmtId="164" fontId="22" fillId="0" borderId="47" xfId="0" applyFont="true" applyBorder="true" applyAlignment="true" applyProtection="true">
      <alignment horizontal="center" vertical="center" textRotation="0" wrapText="false" indent="0" shrinkToFit="false"/>
      <protection locked="true" hidden="false"/>
    </xf>
    <xf numFmtId="170" fontId="22" fillId="0" borderId="47" xfId="17" applyFont="true" applyBorder="true" applyAlignment="true" applyProtection="true">
      <alignment horizontal="center" vertical="center" textRotation="0" wrapText="false" indent="0" shrinkToFit="false"/>
      <protection locked="true" hidden="false"/>
    </xf>
    <xf numFmtId="170" fontId="22" fillId="0" borderId="48" xfId="17" applyFont="true" applyBorder="true" applyAlignment="true" applyProtection="true">
      <alignment horizontal="right" vertical="center" textRotation="0" wrapText="false" indent="0" shrinkToFit="false"/>
      <protection locked="true" hidden="false"/>
    </xf>
    <xf numFmtId="170" fontId="22" fillId="0" borderId="49" xfId="17" applyFont="true" applyBorder="true" applyAlignment="true" applyProtection="true">
      <alignment horizontal="right" vertical="center" textRotation="0" wrapText="false" indent="0" shrinkToFit="false"/>
      <protection locked="true" hidden="false"/>
    </xf>
    <xf numFmtId="170" fontId="22" fillId="0" borderId="50" xfId="17" applyFont="true" applyBorder="true" applyAlignment="true" applyProtection="true">
      <alignment horizontal="right" vertical="center" textRotation="0" wrapText="false" indent="0" shrinkToFit="false"/>
      <protection locked="true" hidden="false"/>
    </xf>
    <xf numFmtId="164" fontId="25" fillId="5" borderId="47" xfId="0" applyFont="true" applyBorder="true" applyAlignment="true" applyProtection="true">
      <alignment horizontal="center" vertical="bottom" textRotation="0" wrapText="false" indent="0" shrinkToFit="false"/>
      <protection locked="true" hidden="false"/>
    </xf>
    <xf numFmtId="164" fontId="25" fillId="5" borderId="47" xfId="0" applyFont="true" applyBorder="true" applyAlignment="true" applyProtection="true">
      <alignment horizontal="general" vertical="bottom" textRotation="0" wrapText="false" indent="0" shrinkToFit="false"/>
      <protection locked="true" hidden="false"/>
    </xf>
    <xf numFmtId="164" fontId="0" fillId="5" borderId="47" xfId="0" applyFont="true" applyBorder="true" applyAlignment="true" applyProtection="true">
      <alignment horizontal="center" vertical="center" textRotation="0" wrapText="false" indent="0" shrinkToFit="false"/>
      <protection locked="true" hidden="false"/>
    </xf>
    <xf numFmtId="170" fontId="0" fillId="5" borderId="47" xfId="17" applyFont="true" applyBorder="true" applyAlignment="true" applyProtection="true">
      <alignment horizontal="center" vertical="center" textRotation="0" wrapText="false" indent="0" shrinkToFit="false"/>
      <protection locked="true" hidden="false"/>
    </xf>
    <xf numFmtId="164" fontId="22" fillId="0" borderId="47" xfId="0" applyFont="true" applyBorder="true" applyAlignment="true" applyProtection="true">
      <alignment horizontal="center" vertical="center" textRotation="0" wrapText="true" indent="0" shrinkToFit="false"/>
      <protection locked="true" hidden="false"/>
    </xf>
    <xf numFmtId="164" fontId="25" fillId="5" borderId="46" xfId="0" applyFont="true" applyBorder="true" applyAlignment="true" applyProtection="true">
      <alignment horizontal="general" vertical="bottom" textRotation="0" wrapText="true" indent="0" shrinkToFit="false"/>
      <protection locked="true" hidden="false"/>
    </xf>
    <xf numFmtId="164" fontId="26" fillId="0" borderId="9" xfId="0" applyFont="true" applyBorder="true" applyAlignment="true" applyProtection="true">
      <alignment horizontal="general" vertical="center" textRotation="0" wrapText="false" indent="0" shrinkToFit="false"/>
      <protection locked="true" hidden="false"/>
    </xf>
    <xf numFmtId="170" fontId="26" fillId="0" borderId="11" xfId="17" applyFont="true" applyBorder="true" applyAlignment="true" applyProtection="true">
      <alignment horizontal="center" vertical="center" textRotation="0" wrapText="false" indent="0" shrinkToFit="false"/>
      <protection locked="true" hidden="false"/>
    </xf>
    <xf numFmtId="170" fontId="26" fillId="0" borderId="12" xfId="17" applyFont="true" applyBorder="true" applyAlignment="true" applyProtection="true">
      <alignment horizontal="center" vertical="center" textRotation="0" wrapText="false" indent="0" shrinkToFit="false"/>
      <protection locked="true" hidden="false"/>
    </xf>
    <xf numFmtId="170" fontId="26" fillId="0" borderId="13" xfId="17" applyFont="true" applyBorder="true" applyAlignment="true" applyProtection="true">
      <alignment horizontal="center" vertical="center" textRotation="0" wrapText="false" indent="0" shrinkToFit="false"/>
      <protection locked="true" hidden="false"/>
    </xf>
    <xf numFmtId="164" fontId="22" fillId="0" borderId="9" xfId="0" applyFont="true" applyBorder="true" applyAlignment="true" applyProtection="true">
      <alignment horizontal="general" vertical="center" textRotation="0" wrapText="false" indent="0" shrinkToFit="false"/>
      <protection locked="true" hidden="false"/>
    </xf>
    <xf numFmtId="164" fontId="22" fillId="0" borderId="9" xfId="0" applyFont="true" applyBorder="true" applyAlignment="true" applyProtection="true">
      <alignment horizontal="center" vertical="center" textRotation="0" wrapText="true" indent="0" shrinkToFit="false"/>
      <protection locked="true" hidden="false"/>
    </xf>
    <xf numFmtId="164" fontId="25" fillId="8" borderId="51" xfId="0" applyFont="true" applyBorder="true" applyAlignment="true" applyProtection="true">
      <alignment horizontal="general" vertical="bottom" textRotation="0" wrapText="false" indent="0" shrinkToFit="false"/>
      <protection locked="true" hidden="false"/>
    </xf>
    <xf numFmtId="170" fontId="26" fillId="0" borderId="9" xfId="17" applyFont="true" applyBorder="true" applyAlignment="true" applyProtection="true">
      <alignment horizontal="center" vertical="center" textRotation="0" wrapText="false" indent="0" shrinkToFit="false"/>
      <protection locked="true" hidden="false"/>
    </xf>
    <xf numFmtId="164" fontId="33" fillId="0" borderId="9" xfId="0" applyFont="true" applyBorder="true" applyAlignment="true" applyProtection="true">
      <alignment horizontal="center" vertical="center" textRotation="0" wrapText="false" indent="0" shrinkToFit="false"/>
      <protection locked="true" hidden="false"/>
    </xf>
    <xf numFmtId="164" fontId="33" fillId="0" borderId="9" xfId="0" applyFont="true" applyBorder="true" applyAlignment="true" applyProtection="true">
      <alignment horizontal="left" vertical="center" textRotation="0" wrapText="false" indent="0" shrinkToFit="false"/>
      <protection locked="true" hidden="false"/>
    </xf>
    <xf numFmtId="164" fontId="33" fillId="0" borderId="52" xfId="0" applyFont="true" applyBorder="true" applyAlignment="true" applyProtection="true">
      <alignment horizontal="center" vertical="center" textRotation="0" wrapText="false" indent="0" shrinkToFit="false"/>
      <protection locked="true" hidden="false"/>
    </xf>
    <xf numFmtId="164" fontId="33" fillId="0" borderId="52" xfId="0" applyFont="true" applyBorder="true" applyAlignment="true" applyProtection="true">
      <alignment horizontal="general" vertical="center" textRotation="0" wrapText="false" indent="0" shrinkToFit="false"/>
      <protection locked="true" hidden="false"/>
    </xf>
    <xf numFmtId="164" fontId="33" fillId="0" borderId="52" xfId="0" applyFont="true" applyBorder="true" applyAlignment="true" applyProtection="true">
      <alignment horizontal="center" vertical="center" textRotation="0" wrapText="true" indent="0" shrinkToFit="false"/>
      <protection locked="true" hidden="false"/>
    </xf>
    <xf numFmtId="164" fontId="33" fillId="0" borderId="14" xfId="0" applyFont="true" applyBorder="true" applyAlignment="true" applyProtection="true">
      <alignment horizontal="center" vertical="center" textRotation="0" wrapText="false" indent="0" shrinkToFit="false"/>
      <protection locked="true" hidden="false"/>
    </xf>
    <xf numFmtId="170" fontId="34" fillId="0" borderId="9" xfId="17" applyFont="true" applyBorder="true" applyAlignment="true" applyProtection="true">
      <alignment horizontal="center" vertical="center" textRotation="0" wrapText="false" indent="0" shrinkToFit="false"/>
      <protection locked="true" hidden="false"/>
    </xf>
    <xf numFmtId="170" fontId="20" fillId="0" borderId="20" xfId="17" applyFont="true" applyBorder="true" applyAlignment="true" applyProtection="true">
      <alignment horizontal="center" vertical="center" textRotation="0" wrapText="false" indent="0" shrinkToFit="false"/>
      <protection locked="true" hidden="false"/>
    </xf>
    <xf numFmtId="170" fontId="20" fillId="0" borderId="24" xfId="17" applyFont="true" applyBorder="true" applyAlignment="true" applyProtection="true">
      <alignment horizontal="center" vertical="center" textRotation="0" wrapText="fals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1579320</xdr:colOff>
      <xdr:row>5</xdr:row>
      <xdr:rowOff>74160</xdr:rowOff>
    </xdr:to>
    <xdr:pic>
      <xdr:nvPicPr>
        <xdr:cNvPr id="0" name="Image 3" descr=""/>
        <xdr:cNvPicPr/>
      </xdr:nvPicPr>
      <xdr:blipFill>
        <a:blip r:embed="rId1"/>
        <a:stretch/>
      </xdr:blipFill>
      <xdr:spPr>
        <a:xfrm>
          <a:off x="0" y="0"/>
          <a:ext cx="1579320" cy="93708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true" rightToLeft="false" tabSelected="false" showOutlineSymbols="true" defaultGridColor="true" view="pageBreakPreview" topLeftCell="A16" colorId="64" zoomScale="100" zoomScaleNormal="90" zoomScalePageLayoutView="100" workbookViewId="0">
      <selection pane="topLeft" activeCell="A22" activeCellId="0" sqref="A22"/>
    </sheetView>
  </sheetViews>
  <sheetFormatPr defaultColWidth="11.4296875" defaultRowHeight="12.75" zeroHeight="false" outlineLevelRow="0" outlineLevelCol="0"/>
  <cols>
    <col collapsed="false" customWidth="true" hidden="false" outlineLevel="0" max="1" min="1" style="1" width="100.71"/>
    <col collapsed="false" customWidth="false" hidden="false" outlineLevel="0" max="16384" min="2" style="2" width="11.43"/>
  </cols>
  <sheetData>
    <row r="2" customFormat="false" ht="13.8" hidden="false" customHeight="false" outlineLevel="0" collapsed="false">
      <c r="A2" s="3" t="s">
        <v>0</v>
      </c>
    </row>
    <row r="3" customFormat="false" ht="13.8" hidden="false" customHeight="false" outlineLevel="0" collapsed="false">
      <c r="A3" s="4" t="s">
        <v>1</v>
      </c>
    </row>
    <row r="4" customFormat="false" ht="13.8" hidden="false" customHeight="false" outlineLevel="0" collapsed="false">
      <c r="A4" s="4" t="s">
        <v>2</v>
      </c>
    </row>
    <row r="5" customFormat="false" ht="13.8" hidden="false" customHeight="false" outlineLevel="0" collapsed="false">
      <c r="A5" s="4" t="s">
        <v>3</v>
      </c>
    </row>
    <row r="6" customFormat="false" ht="13.8" hidden="false" customHeight="false" outlineLevel="0" collapsed="false">
      <c r="A6" s="5" t="s">
        <v>4</v>
      </c>
    </row>
    <row r="7" customFormat="false" ht="13.8"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8" hidden="false" customHeight="false" outlineLevel="0" collapsed="false">
      <c r="A28" s="16" t="s">
        <v>11</v>
      </c>
    </row>
    <row r="29" customFormat="false" ht="13.8" hidden="false" customHeight="false" outlineLevel="0" collapsed="false">
      <c r="A29" s="17" t="s">
        <v>12</v>
      </c>
    </row>
    <row r="30" customFormat="false" ht="13.8" hidden="false" customHeight="false" outlineLevel="0" collapsed="false">
      <c r="A30" s="17" t="s">
        <v>13</v>
      </c>
    </row>
    <row r="31" customFormat="false" ht="13.8" hidden="false" customHeight="false" outlineLevel="0" collapsed="false">
      <c r="A31" s="17"/>
    </row>
    <row r="32" customFormat="false" ht="13.8" hidden="false" customHeight="false" outlineLevel="0" collapsed="false">
      <c r="A32" s="18" t="s">
        <v>14</v>
      </c>
    </row>
    <row r="33" customFormat="false" ht="15" hidden="false" customHeight="false" outlineLevel="0" collapsed="false">
      <c r="A33" s="19"/>
    </row>
    <row r="34" customFormat="false" ht="13.8" hidden="false" customHeight="false" outlineLevel="0" collapsed="false">
      <c r="A34" s="20"/>
    </row>
    <row r="35" customFormat="false" ht="13.8" hidden="false" customHeight="false" outlineLevel="0" collapsed="false">
      <c r="A35" s="16"/>
    </row>
    <row r="36" customFormat="false" ht="13.8" hidden="false" customHeight="false" outlineLevel="0" collapsed="false">
      <c r="A36" s="17"/>
    </row>
    <row r="37" customFormat="false" ht="13.8" hidden="false" customHeight="false" outlineLevel="0" collapsed="false">
      <c r="A37" s="17"/>
    </row>
    <row r="38" customFormat="false" ht="13.8" hidden="false" customHeight="false" outlineLevel="0" collapsed="false">
      <c r="A38" s="18"/>
    </row>
    <row r="39" customFormat="false" ht="15" hidden="false" customHeight="false" outlineLevel="0" collapsed="false">
      <c r="A39" s="19"/>
    </row>
    <row r="40" customFormat="false" ht="16.5" hidden="false" customHeight="false" outlineLevel="0" collapsed="false">
      <c r="A40" s="16"/>
    </row>
    <row r="41" customFormat="false" ht="14.25" hidden="false" customHeight="false" outlineLevel="0" collapsed="false">
      <c r="A41" s="17"/>
    </row>
    <row r="42" customFormat="false" ht="14.25" hidden="false" customHeight="false" outlineLevel="0" collapsed="false">
      <c r="A42" s="17"/>
    </row>
    <row r="43" customFormat="false" ht="14.25" hidden="false" customHeight="false" outlineLevel="0" collapsed="false">
      <c r="A43" s="18"/>
    </row>
    <row r="44" customFormat="false" ht="14.2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S158"/>
  <sheetViews>
    <sheetView showFormulas="false" showGridLines="true" showRowColHeaders="true" showZeros="true" rightToLeft="false" tabSelected="true" showOutlineSymbols="true" defaultGridColor="true" view="pageBreakPreview" topLeftCell="D91" colorId="64" zoomScale="100" zoomScaleNormal="70" zoomScalePageLayoutView="100" workbookViewId="0">
      <selection pane="topLeft" activeCell="K117" activeCellId="0" sqref="K117"/>
    </sheetView>
  </sheetViews>
  <sheetFormatPr defaultColWidth="11.4296875" defaultRowHeight="14.25" zeroHeight="false" outlineLevelRow="0" outlineLevelCol="0"/>
  <cols>
    <col collapsed="false" customWidth="true" hidden="false" outlineLevel="0" max="1" min="1" style="21" width="9.71"/>
    <col collapsed="false" customWidth="true" hidden="false" outlineLevel="0" max="2" min="2" style="22" width="63.71"/>
    <col collapsed="false" customWidth="true" hidden="false" outlineLevel="0" max="3" min="3" style="23" width="9.29"/>
    <col collapsed="false" customWidth="true" hidden="false" outlineLevel="0" max="5" min="4" style="23" width="11.86"/>
    <col collapsed="false" customWidth="true" hidden="false" outlineLevel="0" max="6" min="6" style="24" width="14.72"/>
    <col collapsed="false" customWidth="true" hidden="false" outlineLevel="0" max="7" min="7" style="25" width="4.14"/>
    <col collapsed="false" customWidth="true" hidden="false" outlineLevel="0" max="8" min="8" style="26" width="7.71"/>
    <col collapsed="false" customWidth="true" hidden="false" outlineLevel="0" max="9" min="9" style="26" width="13"/>
    <col collapsed="false" customWidth="false" hidden="false" outlineLevel="0" max="10" min="10" style="27" width="11.43"/>
    <col collapsed="false" customWidth="true" hidden="false" outlineLevel="0" max="11" min="11" style="21" width="9.71"/>
    <col collapsed="false" customWidth="true" hidden="false" outlineLevel="0" max="12" min="12" style="22" width="63.71"/>
    <col collapsed="false" customWidth="true" hidden="false" outlineLevel="0" max="13" min="13" style="23" width="9.29"/>
    <col collapsed="false" customWidth="true" hidden="false" outlineLevel="0" max="15" min="14" style="23" width="11.86"/>
    <col collapsed="false" customWidth="true" hidden="false" outlineLevel="0" max="16" min="16" style="24" width="14.72"/>
    <col collapsed="false" customWidth="true" hidden="false" outlineLevel="0" max="17" min="17" style="25" width="4.14"/>
    <col collapsed="false" customWidth="true" hidden="false" outlineLevel="0" max="18" min="18" style="26" width="7.71"/>
    <col collapsed="false" customWidth="true" hidden="false" outlineLevel="0" max="19" min="19" style="26" width="13"/>
    <col collapsed="false" customWidth="false" hidden="false" outlineLevel="0" max="16384" min="20" style="27" width="11.43"/>
  </cols>
  <sheetData>
    <row r="1" s="29" customFormat="true" ht="19.7" hidden="false" customHeight="false" outlineLevel="0" collapsed="false">
      <c r="A1" s="28" t="s">
        <v>7</v>
      </c>
      <c r="B1" s="28"/>
      <c r="C1" s="28"/>
      <c r="D1" s="28"/>
      <c r="E1" s="28"/>
      <c r="F1" s="28"/>
      <c r="G1" s="28"/>
      <c r="H1" s="28"/>
      <c r="I1" s="28"/>
      <c r="K1" s="28" t="s">
        <v>7</v>
      </c>
      <c r="L1" s="28"/>
      <c r="M1" s="28"/>
      <c r="N1" s="28"/>
      <c r="O1" s="28"/>
      <c r="P1" s="28"/>
      <c r="Q1" s="28"/>
      <c r="R1" s="28"/>
      <c r="S1" s="28"/>
    </row>
    <row r="2" s="29" customFormat="true" ht="19.7" hidden="false" customHeight="false" outlineLevel="0" collapsed="false">
      <c r="A2" s="30" t="s">
        <v>8</v>
      </c>
      <c r="B2" s="30"/>
      <c r="C2" s="30"/>
      <c r="D2" s="30"/>
      <c r="E2" s="30"/>
      <c r="F2" s="30"/>
      <c r="G2" s="30"/>
      <c r="H2" s="30"/>
      <c r="I2" s="30"/>
      <c r="K2" s="30" t="s">
        <v>8</v>
      </c>
      <c r="L2" s="30"/>
      <c r="M2" s="30"/>
      <c r="N2" s="30"/>
      <c r="O2" s="30"/>
      <c r="P2" s="30"/>
      <c r="Q2" s="30"/>
      <c r="R2" s="30"/>
      <c r="S2" s="30"/>
    </row>
    <row r="3" s="29" customFormat="true" ht="19.7" hidden="false" customHeight="false" outlineLevel="0" collapsed="false">
      <c r="A3" s="30"/>
      <c r="B3" s="30"/>
      <c r="C3" s="30"/>
      <c r="D3" s="30"/>
      <c r="E3" s="30"/>
      <c r="F3" s="30"/>
      <c r="G3" s="30"/>
      <c r="H3" s="30"/>
      <c r="I3" s="30"/>
      <c r="K3" s="30"/>
      <c r="L3" s="30"/>
      <c r="M3" s="30"/>
      <c r="N3" s="30"/>
      <c r="O3" s="30"/>
      <c r="P3" s="30"/>
      <c r="Q3" s="30"/>
      <c r="R3" s="30"/>
      <c r="S3" s="30"/>
    </row>
    <row r="4" s="29" customFormat="true" ht="19.7" hidden="false" customHeight="false" outlineLevel="0" collapsed="false">
      <c r="A4" s="30" t="s">
        <v>9</v>
      </c>
      <c r="B4" s="30"/>
      <c r="C4" s="30"/>
      <c r="D4" s="30"/>
      <c r="E4" s="30"/>
      <c r="F4" s="30"/>
      <c r="G4" s="30"/>
      <c r="H4" s="30"/>
      <c r="I4" s="30"/>
      <c r="K4" s="30" t="s">
        <v>9</v>
      </c>
      <c r="L4" s="30"/>
      <c r="M4" s="30"/>
      <c r="N4" s="30"/>
      <c r="O4" s="30"/>
      <c r="P4" s="30"/>
      <c r="Q4" s="30"/>
      <c r="R4" s="30"/>
      <c r="S4" s="30"/>
    </row>
    <row r="5" s="29" customFormat="true" ht="19.7" hidden="false" customHeight="false" outlineLevel="0" collapsed="false">
      <c r="A5" s="31" t="s">
        <v>15</v>
      </c>
      <c r="B5" s="31"/>
      <c r="C5" s="31"/>
      <c r="D5" s="31"/>
      <c r="E5" s="31"/>
      <c r="F5" s="31"/>
      <c r="G5" s="31"/>
      <c r="H5" s="31"/>
      <c r="I5" s="31"/>
      <c r="K5" s="31" t="s">
        <v>16</v>
      </c>
      <c r="L5" s="31"/>
      <c r="M5" s="31"/>
      <c r="N5" s="31"/>
      <c r="O5" s="31"/>
      <c r="P5" s="31"/>
      <c r="Q5" s="31"/>
      <c r="R5" s="31"/>
      <c r="S5" s="31"/>
    </row>
    <row r="6" customFormat="false" ht="19.7" hidden="false" customHeight="false" outlineLevel="0" collapsed="false">
      <c r="A6" s="32"/>
      <c r="K6" s="32"/>
    </row>
    <row r="7" customFormat="false" ht="33" hidden="false" customHeight="true" outlineLevel="0" collapsed="false">
      <c r="A7" s="33" t="s">
        <v>17</v>
      </c>
      <c r="B7" s="33"/>
      <c r="C7" s="33"/>
      <c r="D7" s="33"/>
      <c r="E7" s="33"/>
      <c r="F7" s="33"/>
      <c r="G7" s="33"/>
      <c r="H7" s="33"/>
      <c r="I7" s="33"/>
      <c r="K7" s="33" t="s">
        <v>17</v>
      </c>
      <c r="L7" s="33"/>
      <c r="M7" s="33"/>
      <c r="N7" s="33"/>
      <c r="O7" s="33"/>
      <c r="P7" s="33"/>
      <c r="Q7" s="33"/>
      <c r="R7" s="33"/>
      <c r="S7" s="33"/>
    </row>
    <row r="9" customFormat="false" ht="14.9" hidden="false" customHeight="false" outlineLevel="0" collapsed="false">
      <c r="A9" s="34" t="s">
        <v>18</v>
      </c>
      <c r="B9" s="35" t="s">
        <v>19</v>
      </c>
      <c r="C9" s="34" t="s">
        <v>20</v>
      </c>
      <c r="D9" s="36" t="s">
        <v>21</v>
      </c>
      <c r="E9" s="34" t="s">
        <v>22</v>
      </c>
      <c r="F9" s="37" t="s">
        <v>23</v>
      </c>
      <c r="G9" s="37" t="s">
        <v>24</v>
      </c>
      <c r="H9" s="37"/>
      <c r="I9" s="37"/>
      <c r="K9" s="34" t="s">
        <v>18</v>
      </c>
      <c r="L9" s="35" t="s">
        <v>19</v>
      </c>
      <c r="M9" s="34" t="s">
        <v>20</v>
      </c>
      <c r="N9" s="36" t="s">
        <v>21</v>
      </c>
      <c r="O9" s="34" t="s">
        <v>22</v>
      </c>
      <c r="P9" s="37" t="s">
        <v>23</v>
      </c>
      <c r="Q9" s="37" t="s">
        <v>24</v>
      </c>
      <c r="R9" s="37"/>
      <c r="S9" s="37"/>
    </row>
    <row r="10" s="43" customFormat="true" ht="15" hidden="false" customHeight="false" outlineLevel="0" collapsed="false">
      <c r="A10" s="38"/>
      <c r="B10" s="39"/>
      <c r="C10" s="38"/>
      <c r="D10" s="40"/>
      <c r="E10" s="38"/>
      <c r="F10" s="41" t="s">
        <v>25</v>
      </c>
      <c r="G10" s="42"/>
      <c r="H10" s="42"/>
      <c r="I10" s="42"/>
      <c r="K10" s="38"/>
      <c r="L10" s="39"/>
      <c r="M10" s="38"/>
      <c r="N10" s="40"/>
      <c r="O10" s="38"/>
      <c r="P10" s="41" t="s">
        <v>25</v>
      </c>
      <c r="Q10" s="42"/>
      <c r="R10" s="42"/>
      <c r="S10" s="42"/>
    </row>
    <row r="11" s="43" customFormat="true" ht="15" hidden="false" customHeight="false" outlineLevel="0" collapsed="false">
      <c r="A11" s="44" t="n">
        <v>1</v>
      </c>
      <c r="B11" s="45" t="s">
        <v>26</v>
      </c>
      <c r="C11" s="46" t="s">
        <v>27</v>
      </c>
      <c r="D11" s="46" t="n">
        <v>1</v>
      </c>
      <c r="E11" s="46"/>
      <c r="F11" s="47" t="n">
        <v>0</v>
      </c>
      <c r="G11" s="47" t="n">
        <f aca="false">+E11*F11</f>
        <v>0</v>
      </c>
      <c r="H11" s="47"/>
      <c r="I11" s="47"/>
      <c r="K11" s="44" t="n">
        <v>1</v>
      </c>
      <c r="L11" s="45" t="s">
        <v>26</v>
      </c>
      <c r="M11" s="46" t="s">
        <v>27</v>
      </c>
      <c r="N11" s="46" t="n">
        <v>1</v>
      </c>
      <c r="O11" s="46"/>
      <c r="P11" s="47" t="n">
        <v>0</v>
      </c>
      <c r="Q11" s="47" t="n">
        <f aca="false">+O11*P11</f>
        <v>0</v>
      </c>
      <c r="R11" s="47"/>
      <c r="S11" s="47"/>
    </row>
    <row r="12" s="43" customFormat="true" ht="15" hidden="false" customHeight="false" outlineLevel="0" collapsed="false">
      <c r="A12" s="48"/>
      <c r="B12" s="49"/>
      <c r="C12" s="50"/>
      <c r="D12" s="40"/>
      <c r="E12" s="51"/>
      <c r="F12" s="52"/>
      <c r="G12" s="53"/>
      <c r="H12" s="54"/>
      <c r="I12" s="55"/>
      <c r="K12" s="48"/>
      <c r="L12" s="49"/>
      <c r="M12" s="50"/>
      <c r="N12" s="40"/>
      <c r="O12" s="51"/>
      <c r="P12" s="52"/>
      <c r="Q12" s="53"/>
      <c r="R12" s="54"/>
      <c r="S12" s="55"/>
    </row>
    <row r="13" s="43" customFormat="true" ht="15" hidden="false" customHeight="false" outlineLevel="0" collapsed="false">
      <c r="A13" s="44" t="n">
        <v>2</v>
      </c>
      <c r="B13" s="45" t="s">
        <v>28</v>
      </c>
      <c r="C13" s="46" t="s">
        <v>27</v>
      </c>
      <c r="D13" s="46" t="n">
        <v>1</v>
      </c>
      <c r="E13" s="46"/>
      <c r="F13" s="47" t="n">
        <v>0</v>
      </c>
      <c r="G13" s="47" t="n">
        <f aca="false">+E13*F13</f>
        <v>0</v>
      </c>
      <c r="H13" s="47"/>
      <c r="I13" s="47"/>
      <c r="K13" s="44" t="n">
        <v>2</v>
      </c>
      <c r="L13" s="45" t="s">
        <v>28</v>
      </c>
      <c r="M13" s="46" t="s">
        <v>27</v>
      </c>
      <c r="N13" s="46" t="n">
        <v>1</v>
      </c>
      <c r="O13" s="46"/>
      <c r="P13" s="47" t="n">
        <v>0</v>
      </c>
      <c r="Q13" s="47" t="n">
        <f aca="false">+O13*P13</f>
        <v>0</v>
      </c>
      <c r="R13" s="47"/>
      <c r="S13" s="47"/>
    </row>
    <row r="14" s="43" customFormat="true" ht="15" hidden="false" customHeight="false" outlineLevel="0" collapsed="false">
      <c r="A14" s="48"/>
      <c r="B14" s="49"/>
      <c r="C14" s="50"/>
      <c r="D14" s="40"/>
      <c r="E14" s="51"/>
      <c r="F14" s="52"/>
      <c r="G14" s="53"/>
      <c r="H14" s="54"/>
      <c r="I14" s="55"/>
      <c r="K14" s="48"/>
      <c r="L14" s="49"/>
      <c r="M14" s="50"/>
      <c r="N14" s="40"/>
      <c r="O14" s="51"/>
      <c r="P14" s="52"/>
      <c r="Q14" s="53"/>
      <c r="R14" s="54"/>
      <c r="S14" s="55"/>
    </row>
    <row r="15" s="43" customFormat="true" ht="15" hidden="false" customHeight="false" outlineLevel="0" collapsed="false">
      <c r="A15" s="44" t="s">
        <v>29</v>
      </c>
      <c r="B15" s="45" t="s">
        <v>30</v>
      </c>
      <c r="C15" s="46" t="s">
        <v>27</v>
      </c>
      <c r="D15" s="46" t="n">
        <v>1</v>
      </c>
      <c r="E15" s="46"/>
      <c r="F15" s="47" t="n">
        <v>0</v>
      </c>
      <c r="G15" s="47" t="n">
        <f aca="false">SUBTOTAL(9,G16:I32)</f>
        <v>0</v>
      </c>
      <c r="H15" s="47"/>
      <c r="I15" s="47"/>
      <c r="K15" s="44" t="s">
        <v>29</v>
      </c>
      <c r="L15" s="45" t="s">
        <v>30</v>
      </c>
      <c r="M15" s="46" t="s">
        <v>27</v>
      </c>
      <c r="N15" s="46" t="n">
        <v>1</v>
      </c>
      <c r="O15" s="46"/>
      <c r="P15" s="47" t="n">
        <v>0</v>
      </c>
      <c r="Q15" s="47" t="n">
        <f aca="false">SUBTOTAL(9,Q16:S32)</f>
        <v>0</v>
      </c>
      <c r="R15" s="47"/>
      <c r="S15" s="47"/>
    </row>
    <row r="16" s="43" customFormat="true" ht="18" hidden="false" customHeight="true" outlineLevel="0" collapsed="false">
      <c r="A16" s="56" t="s">
        <v>31</v>
      </c>
      <c r="B16" s="57" t="s">
        <v>32</v>
      </c>
      <c r="C16" s="58" t="s">
        <v>27</v>
      </c>
      <c r="D16" s="40" t="n">
        <v>1</v>
      </c>
      <c r="E16" s="56"/>
      <c r="F16" s="42"/>
      <c r="G16" s="42"/>
      <c r="H16" s="42"/>
      <c r="I16" s="42"/>
      <c r="K16" s="56" t="s">
        <v>31</v>
      </c>
      <c r="L16" s="59" t="s">
        <v>33</v>
      </c>
      <c r="M16" s="58"/>
      <c r="N16" s="40"/>
      <c r="O16" s="56"/>
      <c r="P16" s="42"/>
      <c r="Q16" s="42"/>
      <c r="R16" s="42"/>
      <c r="S16" s="42"/>
    </row>
    <row r="17" s="43" customFormat="true" ht="44" hidden="false" customHeight="false" outlineLevel="0" collapsed="false">
      <c r="A17" s="56" t="s">
        <v>34</v>
      </c>
      <c r="B17" s="57" t="s">
        <v>35</v>
      </c>
      <c r="C17" s="58" t="s">
        <v>36</v>
      </c>
      <c r="D17" s="40" t="n">
        <v>40</v>
      </c>
      <c r="E17" s="56"/>
      <c r="F17" s="42"/>
      <c r="G17" s="42"/>
      <c r="H17" s="42"/>
      <c r="I17" s="42"/>
      <c r="K17" s="56" t="s">
        <v>34</v>
      </c>
      <c r="L17" s="59" t="s">
        <v>33</v>
      </c>
      <c r="M17" s="58"/>
      <c r="N17" s="40"/>
      <c r="O17" s="56"/>
      <c r="P17" s="42"/>
      <c r="Q17" s="42"/>
      <c r="R17" s="42"/>
      <c r="S17" s="42"/>
    </row>
    <row r="18" s="43" customFormat="true" ht="18" hidden="false" customHeight="true" outlineLevel="0" collapsed="false">
      <c r="A18" s="56" t="s">
        <v>37</v>
      </c>
      <c r="B18" s="60" t="s">
        <v>38</v>
      </c>
      <c r="C18" s="58"/>
      <c r="D18" s="40"/>
      <c r="E18" s="56"/>
      <c r="F18" s="42"/>
      <c r="G18" s="42" t="n">
        <f aca="false">SUBTOTAL(9,G19:I24)</f>
        <v>0</v>
      </c>
      <c r="H18" s="42"/>
      <c r="I18" s="42"/>
      <c r="K18" s="56" t="s">
        <v>37</v>
      </c>
      <c r="L18" s="57" t="s">
        <v>38</v>
      </c>
      <c r="M18" s="58"/>
      <c r="N18" s="40"/>
      <c r="O18" s="56"/>
      <c r="P18" s="42"/>
      <c r="Q18" s="42" t="n">
        <f aca="false">SUBTOTAL(9,Q19:S24)</f>
        <v>0</v>
      </c>
      <c r="R18" s="42"/>
      <c r="S18" s="42"/>
    </row>
    <row r="19" s="63" customFormat="true" ht="15.65" hidden="false" customHeight="false" outlineLevel="0" collapsed="false">
      <c r="A19" s="56"/>
      <c r="B19" s="57" t="s">
        <v>39</v>
      </c>
      <c r="C19" s="58" t="s">
        <v>40</v>
      </c>
      <c r="D19" s="40" t="n">
        <v>7</v>
      </c>
      <c r="E19" s="61"/>
      <c r="F19" s="42"/>
      <c r="G19" s="42"/>
      <c r="H19" s="42"/>
      <c r="I19" s="42"/>
      <c r="J19" s="62"/>
      <c r="K19" s="56"/>
      <c r="L19" s="57" t="s">
        <v>39</v>
      </c>
      <c r="M19" s="58"/>
      <c r="N19" s="40"/>
      <c r="O19" s="61"/>
      <c r="P19" s="42"/>
      <c r="Q19" s="42"/>
      <c r="R19" s="42"/>
      <c r="S19" s="42"/>
    </row>
    <row r="20" s="63" customFormat="true" ht="15.65" hidden="false" customHeight="false" outlineLevel="0" collapsed="false">
      <c r="A20" s="56"/>
      <c r="B20" s="64" t="s">
        <v>41</v>
      </c>
      <c r="C20" s="58" t="s">
        <v>40</v>
      </c>
      <c r="D20" s="40" t="n">
        <v>7</v>
      </c>
      <c r="E20" s="61"/>
      <c r="F20" s="42" t="n">
        <v>0</v>
      </c>
      <c r="G20" s="42" t="n">
        <f aca="false">E20*F20</f>
        <v>0</v>
      </c>
      <c r="H20" s="42"/>
      <c r="I20" s="42"/>
      <c r="J20" s="62"/>
      <c r="K20" s="56"/>
      <c r="L20" s="64" t="s">
        <v>41</v>
      </c>
      <c r="M20" s="58" t="s">
        <v>40</v>
      </c>
      <c r="N20" s="40" t="n">
        <v>1</v>
      </c>
      <c r="O20" s="61"/>
      <c r="P20" s="42" t="n">
        <v>0</v>
      </c>
      <c r="Q20" s="42" t="n">
        <f aca="false">O20*P20</f>
        <v>0</v>
      </c>
      <c r="R20" s="42"/>
      <c r="S20" s="42"/>
    </row>
    <row r="21" s="63" customFormat="true" ht="15.65" hidden="false" customHeight="false" outlineLevel="0" collapsed="false">
      <c r="A21" s="56"/>
      <c r="B21" s="64" t="s">
        <v>42</v>
      </c>
      <c r="C21" s="58" t="s">
        <v>43</v>
      </c>
      <c r="D21" s="40" t="n">
        <v>30</v>
      </c>
      <c r="E21" s="61"/>
      <c r="F21" s="42" t="n">
        <v>0</v>
      </c>
      <c r="G21" s="42" t="n">
        <f aca="false">E21*F21</f>
        <v>0</v>
      </c>
      <c r="H21" s="42"/>
      <c r="I21" s="42"/>
      <c r="J21" s="62"/>
      <c r="K21" s="56"/>
      <c r="L21" s="64" t="s">
        <v>44</v>
      </c>
      <c r="M21" s="58" t="s">
        <v>43</v>
      </c>
      <c r="N21" s="40" t="n">
        <v>1</v>
      </c>
      <c r="O21" s="61"/>
      <c r="P21" s="42" t="n">
        <v>0</v>
      </c>
      <c r="Q21" s="42" t="n">
        <f aca="false">O21*P21</f>
        <v>0</v>
      </c>
      <c r="R21" s="42"/>
      <c r="S21" s="42"/>
    </row>
    <row r="22" s="63" customFormat="true" ht="15.65" hidden="false" customHeight="false" outlineLevel="0" collapsed="false">
      <c r="A22" s="56"/>
      <c r="B22" s="64" t="s">
        <v>45</v>
      </c>
      <c r="C22" s="58" t="s">
        <v>46</v>
      </c>
      <c r="D22" s="40" t="n">
        <v>1.6</v>
      </c>
      <c r="E22" s="61"/>
      <c r="F22" s="42" t="n">
        <v>0</v>
      </c>
      <c r="G22" s="42" t="n">
        <f aca="false">E22*F22</f>
        <v>0</v>
      </c>
      <c r="H22" s="42"/>
      <c r="I22" s="42"/>
      <c r="J22" s="62"/>
      <c r="K22" s="56"/>
      <c r="L22" s="64" t="s">
        <v>45</v>
      </c>
      <c r="M22" s="58" t="s">
        <v>27</v>
      </c>
      <c r="N22" s="40" t="n">
        <v>1</v>
      </c>
      <c r="O22" s="61"/>
      <c r="P22" s="42" t="n">
        <v>0</v>
      </c>
      <c r="Q22" s="42" t="n">
        <f aca="false">O22*P22</f>
        <v>0</v>
      </c>
      <c r="R22" s="42"/>
      <c r="S22" s="42"/>
    </row>
    <row r="23" s="63" customFormat="true" ht="15.65" hidden="false" customHeight="false" outlineLevel="0" collapsed="false">
      <c r="A23" s="56"/>
      <c r="B23" s="64" t="s">
        <v>47</v>
      </c>
      <c r="C23" s="58" t="s">
        <v>36</v>
      </c>
      <c r="D23" s="40" t="n">
        <v>7</v>
      </c>
      <c r="E23" s="61"/>
      <c r="F23" s="42" t="n">
        <v>0</v>
      </c>
      <c r="G23" s="42" t="n">
        <f aca="false">E23*F23</f>
        <v>0</v>
      </c>
      <c r="H23" s="42"/>
      <c r="I23" s="42"/>
      <c r="J23" s="62"/>
      <c r="K23" s="56"/>
      <c r="L23" s="64" t="s">
        <v>48</v>
      </c>
      <c r="M23" s="58" t="s">
        <v>36</v>
      </c>
      <c r="N23" s="40" t="n">
        <v>1</v>
      </c>
      <c r="O23" s="61"/>
      <c r="P23" s="42" t="n">
        <v>0</v>
      </c>
      <c r="Q23" s="42" t="n">
        <f aca="false">O23*P23</f>
        <v>0</v>
      </c>
      <c r="R23" s="42"/>
      <c r="S23" s="42"/>
    </row>
    <row r="24" s="43" customFormat="true" ht="15.65" hidden="false" customHeight="false" outlineLevel="0" collapsed="false">
      <c r="A24" s="56"/>
      <c r="B24" s="57" t="s">
        <v>49</v>
      </c>
      <c r="C24" s="58" t="s">
        <v>50</v>
      </c>
      <c r="D24" s="40" t="n">
        <v>7</v>
      </c>
      <c r="E24" s="65"/>
      <c r="F24" s="66" t="n">
        <v>0</v>
      </c>
      <c r="G24" s="42" t="n">
        <f aca="false">E24*F24</f>
        <v>0</v>
      </c>
      <c r="H24" s="42"/>
      <c r="I24" s="42"/>
      <c r="K24" s="56"/>
      <c r="L24" s="57" t="s">
        <v>49</v>
      </c>
      <c r="M24" s="58" t="s">
        <v>27</v>
      </c>
      <c r="N24" s="40" t="n">
        <v>1</v>
      </c>
      <c r="O24" s="65"/>
      <c r="P24" s="66" t="n">
        <v>0</v>
      </c>
      <c r="Q24" s="42" t="n">
        <f aca="false">O24*P24</f>
        <v>0</v>
      </c>
      <c r="R24" s="42"/>
      <c r="S24" s="42"/>
    </row>
    <row r="25" s="43" customFormat="true" ht="18" hidden="false" customHeight="true" outlineLevel="0" collapsed="false">
      <c r="A25" s="56" t="s">
        <v>51</v>
      </c>
      <c r="B25" s="60" t="s">
        <v>52</v>
      </c>
      <c r="C25" s="58"/>
      <c r="D25" s="40" t="n">
        <v>0</v>
      </c>
      <c r="E25" s="56"/>
      <c r="F25" s="42"/>
      <c r="G25" s="42" t="n">
        <f aca="false">SUBTOTAL(9,G26:I27)</f>
        <v>0</v>
      </c>
      <c r="H25" s="42"/>
      <c r="I25" s="42"/>
      <c r="K25" s="56" t="s">
        <v>51</v>
      </c>
      <c r="L25" s="57" t="s">
        <v>53</v>
      </c>
      <c r="M25" s="58"/>
      <c r="N25" s="40" t="n">
        <v>0</v>
      </c>
      <c r="O25" s="56"/>
      <c r="P25" s="42"/>
      <c r="Q25" s="42" t="n">
        <f aca="false">SUBTOTAL(9,Q26:S27)</f>
        <v>0</v>
      </c>
      <c r="R25" s="42"/>
      <c r="S25" s="42"/>
    </row>
    <row r="26" s="43" customFormat="true" ht="44" hidden="false" customHeight="false" outlineLevel="0" collapsed="false">
      <c r="A26" s="56"/>
      <c r="B26" s="64" t="s">
        <v>54</v>
      </c>
      <c r="C26" s="58"/>
      <c r="D26" s="40" t="n">
        <v>7</v>
      </c>
      <c r="E26" s="65"/>
      <c r="F26" s="42" t="n">
        <v>0</v>
      </c>
      <c r="G26" s="42" t="n">
        <f aca="false">E26*F26</f>
        <v>0</v>
      </c>
      <c r="H26" s="42"/>
      <c r="I26" s="42"/>
      <c r="K26" s="56"/>
      <c r="L26" s="64" t="s">
        <v>54</v>
      </c>
      <c r="M26" s="58" t="s">
        <v>50</v>
      </c>
      <c r="N26" s="40" t="n">
        <v>1</v>
      </c>
      <c r="O26" s="65"/>
      <c r="P26" s="42" t="n">
        <v>0</v>
      </c>
      <c r="Q26" s="42" t="n">
        <f aca="false">O26*P26</f>
        <v>0</v>
      </c>
      <c r="R26" s="42"/>
      <c r="S26" s="42"/>
    </row>
    <row r="27" s="43" customFormat="true" ht="21.75" hidden="false" customHeight="true" outlineLevel="0" collapsed="false">
      <c r="A27" s="56"/>
      <c r="B27" s="64" t="s">
        <v>55</v>
      </c>
      <c r="C27" s="58"/>
      <c r="D27" s="40" t="n">
        <v>7</v>
      </c>
      <c r="E27" s="65"/>
      <c r="F27" s="42" t="n">
        <v>0</v>
      </c>
      <c r="G27" s="42" t="n">
        <f aca="false">E27*F27</f>
        <v>0</v>
      </c>
      <c r="H27" s="42"/>
      <c r="I27" s="42"/>
      <c r="K27" s="56"/>
      <c r="L27" s="64" t="s">
        <v>56</v>
      </c>
      <c r="M27" s="58" t="s">
        <v>50</v>
      </c>
      <c r="N27" s="40" t="n">
        <v>1</v>
      </c>
      <c r="O27" s="65"/>
      <c r="P27" s="42" t="n">
        <v>0</v>
      </c>
      <c r="Q27" s="42" t="n">
        <f aca="false">O27*P27</f>
        <v>0</v>
      </c>
      <c r="R27" s="42"/>
      <c r="S27" s="42"/>
    </row>
    <row r="28" s="43" customFormat="true" ht="15" hidden="false" customHeight="true" outlineLevel="0" collapsed="false">
      <c r="A28" s="56"/>
      <c r="B28" s="57"/>
      <c r="C28" s="58"/>
      <c r="D28" s="40" t="n">
        <v>0</v>
      </c>
      <c r="E28" s="58"/>
      <c r="F28" s="42"/>
      <c r="G28" s="42"/>
      <c r="H28" s="42"/>
      <c r="I28" s="42"/>
      <c r="K28" s="56"/>
      <c r="L28" s="57"/>
      <c r="M28" s="58"/>
      <c r="N28" s="40" t="n">
        <v>0</v>
      </c>
      <c r="O28" s="58"/>
      <c r="P28" s="42"/>
      <c r="Q28" s="42"/>
      <c r="R28" s="42"/>
      <c r="S28" s="42"/>
    </row>
    <row r="29" s="43" customFormat="true" ht="18" hidden="false" customHeight="true" outlineLevel="0" collapsed="false">
      <c r="A29" s="56" t="s">
        <v>57</v>
      </c>
      <c r="B29" s="60" t="s">
        <v>53</v>
      </c>
      <c r="C29" s="58"/>
      <c r="D29" s="40" t="n">
        <v>0</v>
      </c>
      <c r="E29" s="56"/>
      <c r="F29" s="42"/>
      <c r="G29" s="42" t="n">
        <f aca="false">SUBTOTAL(9,G30:I31)</f>
        <v>0</v>
      </c>
      <c r="H29" s="42"/>
      <c r="I29" s="42"/>
      <c r="K29" s="56" t="s">
        <v>57</v>
      </c>
      <c r="L29" s="57" t="s">
        <v>53</v>
      </c>
      <c r="M29" s="58"/>
      <c r="N29" s="40" t="n">
        <v>0</v>
      </c>
      <c r="O29" s="56"/>
      <c r="P29" s="42"/>
      <c r="Q29" s="42" t="n">
        <f aca="false">SUBTOTAL(9,Q30:S31)</f>
        <v>0</v>
      </c>
      <c r="R29" s="42"/>
      <c r="S29" s="42"/>
    </row>
    <row r="30" s="43" customFormat="true" ht="44" hidden="false" customHeight="false" outlineLevel="0" collapsed="false">
      <c r="A30" s="56"/>
      <c r="B30" s="59" t="s">
        <v>33</v>
      </c>
      <c r="C30" s="58" t="s">
        <v>50</v>
      </c>
      <c r="D30" s="40"/>
      <c r="E30" s="65"/>
      <c r="F30" s="42" t="n">
        <v>0</v>
      </c>
      <c r="G30" s="42" t="n">
        <f aca="false">E30*F30</f>
        <v>0</v>
      </c>
      <c r="H30" s="42"/>
      <c r="I30" s="42"/>
      <c r="K30" s="56"/>
      <c r="L30" s="64" t="s">
        <v>54</v>
      </c>
      <c r="M30" s="58" t="s">
        <v>50</v>
      </c>
      <c r="N30" s="40" t="n">
        <v>1</v>
      </c>
      <c r="O30" s="65"/>
      <c r="P30" s="42" t="n">
        <v>0</v>
      </c>
      <c r="Q30" s="42" t="n">
        <f aca="false">O30*P30</f>
        <v>0</v>
      </c>
      <c r="R30" s="42"/>
      <c r="S30" s="42"/>
    </row>
    <row r="31" s="43" customFormat="true" ht="21.75" hidden="false" customHeight="true" outlineLevel="0" collapsed="false">
      <c r="A31" s="56"/>
      <c r="B31" s="59" t="s">
        <v>33</v>
      </c>
      <c r="C31" s="58" t="s">
        <v>50</v>
      </c>
      <c r="D31" s="40"/>
      <c r="E31" s="65"/>
      <c r="F31" s="42" t="n">
        <v>0</v>
      </c>
      <c r="G31" s="42" t="n">
        <f aca="false">E31*F31</f>
        <v>0</v>
      </c>
      <c r="H31" s="42"/>
      <c r="I31" s="42"/>
      <c r="K31" s="56"/>
      <c r="L31" s="57" t="s">
        <v>56</v>
      </c>
      <c r="M31" s="58" t="s">
        <v>50</v>
      </c>
      <c r="N31" s="40" t="n">
        <v>1</v>
      </c>
      <c r="O31" s="65"/>
      <c r="P31" s="42" t="n">
        <v>0</v>
      </c>
      <c r="Q31" s="42" t="n">
        <f aca="false">O31*P31</f>
        <v>0</v>
      </c>
      <c r="R31" s="42"/>
      <c r="S31" s="42"/>
    </row>
    <row r="32" s="43" customFormat="true" ht="15" hidden="false" customHeight="true" outlineLevel="0" collapsed="false">
      <c r="A32" s="56"/>
      <c r="B32" s="57"/>
      <c r="C32" s="58"/>
      <c r="D32" s="40" t="n">
        <v>0</v>
      </c>
      <c r="E32" s="58"/>
      <c r="F32" s="42"/>
      <c r="G32" s="42"/>
      <c r="H32" s="42"/>
      <c r="I32" s="42"/>
      <c r="K32" s="56"/>
      <c r="L32" s="57"/>
      <c r="M32" s="58"/>
      <c r="N32" s="40" t="n">
        <v>0</v>
      </c>
      <c r="O32" s="58"/>
      <c r="P32" s="42"/>
      <c r="Q32" s="42"/>
      <c r="R32" s="42"/>
      <c r="S32" s="42"/>
    </row>
    <row r="33" s="43" customFormat="true" ht="15" hidden="false" customHeight="false" outlineLevel="0" collapsed="false">
      <c r="A33" s="44" t="n">
        <v>3</v>
      </c>
      <c r="B33" s="45" t="s">
        <v>58</v>
      </c>
      <c r="C33" s="46"/>
      <c r="D33" s="46" t="n">
        <v>0</v>
      </c>
      <c r="E33" s="46"/>
      <c r="F33" s="47" t="n">
        <v>0</v>
      </c>
      <c r="G33" s="47" t="n">
        <f aca="false">+SUBTOTAL(9,G34:I112)</f>
        <v>0</v>
      </c>
      <c r="H33" s="47"/>
      <c r="I33" s="47"/>
      <c r="K33" s="44" t="n">
        <v>3</v>
      </c>
      <c r="L33" s="45" t="s">
        <v>58</v>
      </c>
      <c r="M33" s="46"/>
      <c r="N33" s="46" t="n">
        <v>0</v>
      </c>
      <c r="O33" s="46"/>
      <c r="P33" s="47" t="n">
        <v>0</v>
      </c>
      <c r="Q33" s="47" t="n">
        <f aca="false">+SUBTOTAL(9,Q34:S112)</f>
        <v>0</v>
      </c>
      <c r="R33" s="47"/>
      <c r="S33" s="47"/>
    </row>
    <row r="34" s="43" customFormat="true" ht="15" hidden="false" customHeight="true" outlineLevel="0" collapsed="false">
      <c r="A34" s="56"/>
      <c r="B34" s="64"/>
      <c r="C34" s="58"/>
      <c r="D34" s="40" t="n">
        <v>0</v>
      </c>
      <c r="E34" s="58"/>
      <c r="F34" s="42"/>
      <c r="G34" s="42"/>
      <c r="H34" s="42"/>
      <c r="I34" s="42"/>
      <c r="K34" s="56"/>
      <c r="L34" s="64"/>
      <c r="M34" s="58"/>
      <c r="N34" s="40" t="n">
        <v>0</v>
      </c>
      <c r="O34" s="58"/>
      <c r="P34" s="42"/>
      <c r="Q34" s="42"/>
      <c r="R34" s="42"/>
      <c r="S34" s="42"/>
    </row>
    <row r="35" s="43" customFormat="true" ht="15" hidden="false" customHeight="true" outlineLevel="0" collapsed="false">
      <c r="A35" s="67" t="s">
        <v>59</v>
      </c>
      <c r="B35" s="68" t="s">
        <v>60</v>
      </c>
      <c r="C35" s="68"/>
      <c r="D35" s="68" t="n">
        <v>0</v>
      </c>
      <c r="E35" s="68"/>
      <c r="F35" s="69"/>
      <c r="G35" s="70" t="n">
        <f aca="false">SUBTOTAL(9,G36:I41)</f>
        <v>0</v>
      </c>
      <c r="H35" s="70"/>
      <c r="I35" s="70"/>
      <c r="K35" s="67" t="s">
        <v>59</v>
      </c>
      <c r="L35" s="68" t="s">
        <v>60</v>
      </c>
      <c r="M35" s="68"/>
      <c r="N35" s="68" t="n">
        <v>0</v>
      </c>
      <c r="O35" s="68"/>
      <c r="P35" s="69"/>
      <c r="Q35" s="70" t="n">
        <f aca="false">SUBTOTAL(9,Q36:S41)</f>
        <v>0</v>
      </c>
      <c r="R35" s="70"/>
      <c r="S35" s="70"/>
    </row>
    <row r="36" s="43" customFormat="true" ht="15" hidden="false" customHeight="true" outlineLevel="0" collapsed="false">
      <c r="A36" s="56"/>
      <c r="B36" s="57"/>
      <c r="C36" s="58"/>
      <c r="D36" s="40" t="n">
        <v>0</v>
      </c>
      <c r="E36" s="58"/>
      <c r="F36" s="42"/>
      <c r="G36" s="42"/>
      <c r="H36" s="42"/>
      <c r="I36" s="42"/>
      <c r="K36" s="56"/>
      <c r="L36" s="57"/>
      <c r="M36" s="58"/>
      <c r="N36" s="40" t="n">
        <v>0</v>
      </c>
      <c r="O36" s="58"/>
      <c r="P36" s="42"/>
      <c r="Q36" s="42"/>
      <c r="R36" s="42"/>
      <c r="S36" s="42"/>
    </row>
    <row r="37" s="43" customFormat="true" ht="18" hidden="false" customHeight="true" outlineLevel="0" collapsed="false">
      <c r="A37" s="56"/>
      <c r="B37" s="57" t="s">
        <v>61</v>
      </c>
      <c r="C37" s="58" t="s">
        <v>36</v>
      </c>
      <c r="D37" s="40" t="n">
        <v>1500</v>
      </c>
      <c r="E37" s="56"/>
      <c r="F37" s="42" t="n">
        <v>0</v>
      </c>
      <c r="G37" s="42" t="n">
        <f aca="false">E37*F37</f>
        <v>0</v>
      </c>
      <c r="H37" s="42"/>
      <c r="I37" s="42"/>
      <c r="K37" s="56"/>
      <c r="L37" s="57" t="s">
        <v>61</v>
      </c>
      <c r="M37" s="58" t="s">
        <v>36</v>
      </c>
      <c r="N37" s="40" t="n">
        <v>450</v>
      </c>
      <c r="O37" s="56"/>
      <c r="P37" s="42" t="n">
        <v>0</v>
      </c>
      <c r="Q37" s="42" t="n">
        <f aca="false">O37*P37</f>
        <v>0</v>
      </c>
      <c r="R37" s="42"/>
      <c r="S37" s="42"/>
    </row>
    <row r="38" s="43" customFormat="true" ht="18" hidden="false" customHeight="true" outlineLevel="0" collapsed="false">
      <c r="A38" s="56"/>
      <c r="B38" s="57" t="s">
        <v>62</v>
      </c>
      <c r="C38" s="58" t="s">
        <v>27</v>
      </c>
      <c r="D38" s="40" t="n">
        <v>1</v>
      </c>
      <c r="E38" s="56"/>
      <c r="F38" s="42" t="n">
        <v>0</v>
      </c>
      <c r="G38" s="42" t="n">
        <f aca="false">E38*F38</f>
        <v>0</v>
      </c>
      <c r="H38" s="42"/>
      <c r="I38" s="42"/>
      <c r="K38" s="56"/>
      <c r="L38" s="57" t="s">
        <v>62</v>
      </c>
      <c r="M38" s="58" t="s">
        <v>27</v>
      </c>
      <c r="N38" s="40" t="n">
        <v>1</v>
      </c>
      <c r="O38" s="56"/>
      <c r="P38" s="42" t="n">
        <v>0</v>
      </c>
      <c r="Q38" s="42" t="n">
        <f aca="false">O38*P38</f>
        <v>0</v>
      </c>
      <c r="R38" s="42"/>
      <c r="S38" s="42"/>
    </row>
    <row r="39" s="43" customFormat="true" ht="15.65" hidden="false" customHeight="false" outlineLevel="0" collapsed="false">
      <c r="A39" s="56"/>
      <c r="B39" s="57" t="s">
        <v>63</v>
      </c>
      <c r="C39" s="58" t="s">
        <v>27</v>
      </c>
      <c r="D39" s="40" t="n">
        <v>1</v>
      </c>
      <c r="E39" s="56"/>
      <c r="F39" s="42" t="n">
        <v>0</v>
      </c>
      <c r="G39" s="42" t="n">
        <f aca="false">E39*F39</f>
        <v>0</v>
      </c>
      <c r="H39" s="42"/>
      <c r="I39" s="42"/>
      <c r="K39" s="56"/>
      <c r="L39" s="57" t="s">
        <v>63</v>
      </c>
      <c r="M39" s="58" t="s">
        <v>27</v>
      </c>
      <c r="N39" s="40" t="n">
        <v>1</v>
      </c>
      <c r="O39" s="56"/>
      <c r="P39" s="42" t="n">
        <v>0</v>
      </c>
      <c r="Q39" s="42" t="n">
        <f aca="false">O39*P39</f>
        <v>0</v>
      </c>
      <c r="R39" s="42"/>
      <c r="S39" s="42"/>
    </row>
    <row r="40" s="43" customFormat="true" ht="15.65" hidden="false" customHeight="false" outlineLevel="0" collapsed="false">
      <c r="A40" s="56"/>
      <c r="B40" s="57" t="s">
        <v>64</v>
      </c>
      <c r="C40" s="58" t="s">
        <v>27</v>
      </c>
      <c r="D40" s="40" t="n">
        <v>1</v>
      </c>
      <c r="E40" s="58"/>
      <c r="F40" s="42" t="n">
        <v>0</v>
      </c>
      <c r="G40" s="42" t="n">
        <f aca="false">E40*F40</f>
        <v>0</v>
      </c>
      <c r="H40" s="42"/>
      <c r="I40" s="42"/>
      <c r="K40" s="56"/>
      <c r="L40" s="57" t="s">
        <v>64</v>
      </c>
      <c r="M40" s="58" t="s">
        <v>27</v>
      </c>
      <c r="N40" s="40" t="n">
        <v>1</v>
      </c>
      <c r="O40" s="58"/>
      <c r="P40" s="42" t="n">
        <v>0</v>
      </c>
      <c r="Q40" s="42" t="n">
        <f aca="false">O40*P40</f>
        <v>0</v>
      </c>
      <c r="R40" s="42"/>
      <c r="S40" s="42"/>
    </row>
    <row r="41" s="43" customFormat="true" ht="15" hidden="false" customHeight="true" outlineLevel="0" collapsed="false">
      <c r="A41" s="56"/>
      <c r="B41" s="57"/>
      <c r="C41" s="58"/>
      <c r="D41" s="40"/>
      <c r="E41" s="58"/>
      <c r="F41" s="42"/>
      <c r="G41" s="42"/>
      <c r="H41" s="42"/>
      <c r="I41" s="42"/>
      <c r="K41" s="56"/>
      <c r="L41" s="57"/>
      <c r="M41" s="58"/>
      <c r="N41" s="40"/>
      <c r="O41" s="58"/>
      <c r="P41" s="42"/>
      <c r="Q41" s="42"/>
      <c r="R41" s="42"/>
      <c r="S41" s="42"/>
    </row>
    <row r="42" s="43" customFormat="true" ht="15" hidden="false" customHeight="true" outlineLevel="0" collapsed="false">
      <c r="A42" s="67" t="s">
        <v>65</v>
      </c>
      <c r="B42" s="68" t="s">
        <v>66</v>
      </c>
      <c r="C42" s="68"/>
      <c r="D42" s="68" t="n">
        <v>0</v>
      </c>
      <c r="E42" s="68"/>
      <c r="F42" s="69"/>
      <c r="G42" s="70" t="n">
        <f aca="false">SUBTOTAL(9,G43:I62)</f>
        <v>0</v>
      </c>
      <c r="H42" s="70"/>
      <c r="I42" s="70"/>
      <c r="K42" s="67" t="s">
        <v>65</v>
      </c>
      <c r="L42" s="68" t="s">
        <v>66</v>
      </c>
      <c r="M42" s="68"/>
      <c r="N42" s="68" t="n">
        <v>0</v>
      </c>
      <c r="O42" s="68"/>
      <c r="P42" s="69"/>
      <c r="Q42" s="70" t="n">
        <f aca="false">SUBTOTAL(9,Q43:S62)</f>
        <v>0</v>
      </c>
      <c r="R42" s="70"/>
      <c r="S42" s="70"/>
    </row>
    <row r="43" s="43" customFormat="true" ht="15" hidden="false" customHeight="true" outlineLevel="0" collapsed="false">
      <c r="A43" s="56"/>
      <c r="B43" s="57"/>
      <c r="C43" s="58"/>
      <c r="D43" s="40" t="n">
        <v>0</v>
      </c>
      <c r="E43" s="58"/>
      <c r="F43" s="42"/>
      <c r="G43" s="42"/>
      <c r="H43" s="42"/>
      <c r="I43" s="42"/>
      <c r="K43" s="56"/>
      <c r="L43" s="57"/>
      <c r="M43" s="58"/>
      <c r="N43" s="40" t="n">
        <v>0</v>
      </c>
      <c r="O43" s="58"/>
      <c r="P43" s="42"/>
      <c r="Q43" s="42"/>
      <c r="R43" s="42"/>
      <c r="S43" s="42"/>
    </row>
    <row r="44" s="43" customFormat="true" ht="15" hidden="false" customHeight="true" outlineLevel="0" collapsed="false">
      <c r="A44" s="56"/>
      <c r="B44" s="57" t="s">
        <v>67</v>
      </c>
      <c r="C44" s="58" t="s">
        <v>36</v>
      </c>
      <c r="D44" s="40" t="n">
        <v>1500</v>
      </c>
      <c r="E44" s="56"/>
      <c r="F44" s="42" t="n">
        <v>0</v>
      </c>
      <c r="G44" s="42" t="n">
        <f aca="false">E44*F44</f>
        <v>0</v>
      </c>
      <c r="H44" s="42"/>
      <c r="I44" s="42"/>
      <c r="K44" s="56"/>
      <c r="L44" s="57" t="s">
        <v>67</v>
      </c>
      <c r="M44" s="58" t="s">
        <v>36</v>
      </c>
      <c r="N44" s="40" t="n">
        <v>450</v>
      </c>
      <c r="O44" s="56"/>
      <c r="P44" s="42" t="n">
        <v>0</v>
      </c>
      <c r="Q44" s="42" t="n">
        <f aca="false">O44*P44</f>
        <v>0</v>
      </c>
      <c r="R44" s="42"/>
      <c r="S44" s="42"/>
    </row>
    <row r="45" s="43" customFormat="true" ht="15" hidden="false" customHeight="true" outlineLevel="0" collapsed="false">
      <c r="A45" s="56"/>
      <c r="B45" s="57" t="s">
        <v>68</v>
      </c>
      <c r="C45" s="58" t="s">
        <v>36</v>
      </c>
      <c r="D45" s="40" t="n">
        <v>1500</v>
      </c>
      <c r="E45" s="56"/>
      <c r="F45" s="42" t="n">
        <v>0</v>
      </c>
      <c r="G45" s="42" t="n">
        <f aca="false">E45*F45</f>
        <v>0</v>
      </c>
      <c r="H45" s="42"/>
      <c r="I45" s="42"/>
      <c r="K45" s="56"/>
      <c r="L45" s="57" t="s">
        <v>68</v>
      </c>
      <c r="M45" s="58" t="s">
        <v>36</v>
      </c>
      <c r="N45" s="40" t="n">
        <v>450</v>
      </c>
      <c r="O45" s="56"/>
      <c r="P45" s="42" t="n">
        <v>0</v>
      </c>
      <c r="Q45" s="42" t="n">
        <f aca="false">O45*P45</f>
        <v>0</v>
      </c>
      <c r="R45" s="42"/>
      <c r="S45" s="42"/>
    </row>
    <row r="46" s="43" customFormat="true" ht="15" hidden="false" customHeight="true" outlineLevel="0" collapsed="false">
      <c r="A46" s="56"/>
      <c r="B46" s="57"/>
      <c r="C46" s="58"/>
      <c r="D46" s="40" t="n">
        <v>0</v>
      </c>
      <c r="E46" s="58"/>
      <c r="F46" s="42"/>
      <c r="G46" s="42"/>
      <c r="H46" s="42"/>
      <c r="I46" s="42"/>
      <c r="K46" s="56"/>
      <c r="L46" s="57"/>
      <c r="M46" s="58"/>
      <c r="N46" s="40" t="n">
        <v>0</v>
      </c>
      <c r="O46" s="58"/>
      <c r="P46" s="42"/>
      <c r="Q46" s="42"/>
      <c r="R46" s="42"/>
      <c r="S46" s="42"/>
    </row>
    <row r="47" s="43" customFormat="true" ht="15" hidden="false" customHeight="true" outlineLevel="0" collapsed="false">
      <c r="A47" s="56"/>
      <c r="B47" s="57" t="s">
        <v>69</v>
      </c>
      <c r="C47" s="58" t="s">
        <v>36</v>
      </c>
      <c r="D47" s="40" t="n">
        <v>400</v>
      </c>
      <c r="E47" s="56"/>
      <c r="F47" s="42" t="n">
        <v>0</v>
      </c>
      <c r="G47" s="42" t="n">
        <f aca="false">E47*F47</f>
        <v>0</v>
      </c>
      <c r="H47" s="42"/>
      <c r="I47" s="42"/>
      <c r="K47" s="56"/>
      <c r="L47" s="57" t="s">
        <v>69</v>
      </c>
      <c r="M47" s="58" t="s">
        <v>36</v>
      </c>
      <c r="N47" s="40" t="n">
        <v>120</v>
      </c>
      <c r="O47" s="56"/>
      <c r="P47" s="42" t="n">
        <v>0</v>
      </c>
      <c r="Q47" s="42" t="n">
        <f aca="false">O47*P47</f>
        <v>0</v>
      </c>
      <c r="R47" s="42"/>
      <c r="S47" s="42"/>
    </row>
    <row r="48" s="43" customFormat="true" ht="15" hidden="false" customHeight="true" outlineLevel="0" collapsed="false">
      <c r="A48" s="56"/>
      <c r="B48" s="57"/>
      <c r="C48" s="58"/>
      <c r="D48" s="40" t="n">
        <v>0</v>
      </c>
      <c r="E48" s="58"/>
      <c r="F48" s="42"/>
      <c r="G48" s="42"/>
      <c r="H48" s="42"/>
      <c r="I48" s="42"/>
      <c r="K48" s="56"/>
      <c r="L48" s="57"/>
      <c r="M48" s="58"/>
      <c r="N48" s="40" t="n">
        <v>0</v>
      </c>
      <c r="O48" s="58"/>
      <c r="P48" s="42"/>
      <c r="Q48" s="42"/>
      <c r="R48" s="42"/>
      <c r="S48" s="42"/>
    </row>
    <row r="49" s="43" customFormat="true" ht="15" hidden="false" customHeight="true" outlineLevel="0" collapsed="false">
      <c r="A49" s="56"/>
      <c r="B49" s="57" t="s">
        <v>70</v>
      </c>
      <c r="C49" s="58" t="s">
        <v>43</v>
      </c>
      <c r="D49" s="40"/>
      <c r="E49" s="58"/>
      <c r="F49" s="42"/>
      <c r="G49" s="42"/>
      <c r="H49" s="42"/>
      <c r="I49" s="42"/>
      <c r="K49" s="56"/>
      <c r="L49" s="57" t="s">
        <v>70</v>
      </c>
      <c r="M49" s="58" t="s">
        <v>43</v>
      </c>
      <c r="N49" s="40"/>
      <c r="O49" s="58"/>
      <c r="P49" s="42"/>
      <c r="Q49" s="42"/>
      <c r="R49" s="42"/>
      <c r="S49" s="42"/>
    </row>
    <row r="50" s="43" customFormat="true" ht="15" hidden="false" customHeight="true" outlineLevel="0" collapsed="false">
      <c r="A50" s="56"/>
      <c r="B50" s="57" t="s">
        <v>71</v>
      </c>
      <c r="C50" s="58" t="s">
        <v>43</v>
      </c>
      <c r="D50" s="40" t="n">
        <v>400</v>
      </c>
      <c r="E50" s="56"/>
      <c r="F50" s="42" t="n">
        <v>0</v>
      </c>
      <c r="G50" s="42" t="n">
        <f aca="false">E50*F50</f>
        <v>0</v>
      </c>
      <c r="H50" s="42"/>
      <c r="I50" s="42"/>
      <c r="K50" s="56"/>
      <c r="L50" s="57" t="s">
        <v>71</v>
      </c>
      <c r="M50" s="58" t="s">
        <v>43</v>
      </c>
      <c r="N50" s="40" t="n">
        <v>40</v>
      </c>
      <c r="O50" s="56"/>
      <c r="P50" s="42" t="n">
        <v>0</v>
      </c>
      <c r="Q50" s="42" t="n">
        <f aca="false">O50*P50</f>
        <v>0</v>
      </c>
      <c r="R50" s="42"/>
      <c r="S50" s="42"/>
    </row>
    <row r="51" s="43" customFormat="true" ht="15" hidden="false" customHeight="true" outlineLevel="0" collapsed="false">
      <c r="A51" s="56"/>
      <c r="B51" s="57" t="s">
        <v>72</v>
      </c>
      <c r="C51" s="58" t="s">
        <v>43</v>
      </c>
      <c r="D51" s="40" t="n">
        <v>50</v>
      </c>
      <c r="E51" s="56"/>
      <c r="F51" s="42" t="n">
        <v>0</v>
      </c>
      <c r="G51" s="42" t="n">
        <f aca="false">E51*F51</f>
        <v>0</v>
      </c>
      <c r="H51" s="42"/>
      <c r="I51" s="42"/>
      <c r="K51" s="56"/>
      <c r="L51" s="57" t="s">
        <v>72</v>
      </c>
      <c r="M51" s="58" t="s">
        <v>43</v>
      </c>
      <c r="N51" s="40" t="n">
        <v>15</v>
      </c>
      <c r="O51" s="56"/>
      <c r="P51" s="42" t="n">
        <v>0</v>
      </c>
      <c r="Q51" s="42" t="n">
        <f aca="false">O51*P51</f>
        <v>0</v>
      </c>
      <c r="R51" s="42"/>
      <c r="S51" s="42"/>
    </row>
    <row r="52" s="43" customFormat="true" ht="15" hidden="false" customHeight="true" outlineLevel="0" collapsed="false">
      <c r="A52" s="56"/>
      <c r="B52" s="57" t="s">
        <v>73</v>
      </c>
      <c r="C52" s="58" t="s">
        <v>43</v>
      </c>
      <c r="D52" s="40" t="n">
        <v>30</v>
      </c>
      <c r="E52" s="56"/>
      <c r="F52" s="42" t="n">
        <v>0</v>
      </c>
      <c r="G52" s="42" t="n">
        <f aca="false">E52*F52</f>
        <v>0</v>
      </c>
      <c r="H52" s="42"/>
      <c r="I52" s="42"/>
      <c r="K52" s="56"/>
      <c r="L52" s="57" t="s">
        <v>73</v>
      </c>
      <c r="M52" s="58" t="s">
        <v>43</v>
      </c>
      <c r="N52" s="40" t="n">
        <v>5</v>
      </c>
      <c r="O52" s="56"/>
      <c r="P52" s="42" t="n">
        <v>0</v>
      </c>
      <c r="Q52" s="42" t="n">
        <f aca="false">O52*P52</f>
        <v>0</v>
      </c>
      <c r="R52" s="42"/>
      <c r="S52" s="42"/>
    </row>
    <row r="53" s="43" customFormat="true" ht="15" hidden="false" customHeight="true" outlineLevel="0" collapsed="false">
      <c r="A53" s="56"/>
      <c r="B53" s="57" t="s">
        <v>74</v>
      </c>
      <c r="C53" s="58" t="s">
        <v>43</v>
      </c>
      <c r="D53" s="40" t="n">
        <v>150</v>
      </c>
      <c r="E53" s="56"/>
      <c r="F53" s="42" t="n">
        <v>0</v>
      </c>
      <c r="G53" s="42" t="n">
        <f aca="false">E53*F53</f>
        <v>0</v>
      </c>
      <c r="H53" s="42"/>
      <c r="I53" s="42"/>
      <c r="K53" s="56"/>
      <c r="L53" s="57" t="s">
        <v>74</v>
      </c>
      <c r="M53" s="58" t="s">
        <v>43</v>
      </c>
      <c r="N53" s="40" t="n">
        <v>65</v>
      </c>
      <c r="O53" s="56"/>
      <c r="P53" s="42" t="n">
        <v>0</v>
      </c>
      <c r="Q53" s="42" t="n">
        <f aca="false">O53*P53</f>
        <v>0</v>
      </c>
      <c r="R53" s="42"/>
      <c r="S53" s="42"/>
    </row>
    <row r="54" s="43" customFormat="true" ht="15" hidden="false" customHeight="true" outlineLevel="0" collapsed="false">
      <c r="A54" s="56"/>
      <c r="B54" s="57"/>
      <c r="C54" s="58"/>
      <c r="D54" s="40" t="n">
        <v>0</v>
      </c>
      <c r="E54" s="58"/>
      <c r="F54" s="42"/>
      <c r="G54" s="42"/>
      <c r="H54" s="42"/>
      <c r="I54" s="42"/>
      <c r="K54" s="56"/>
      <c r="L54" s="57"/>
      <c r="M54" s="58"/>
      <c r="N54" s="40" t="n">
        <v>0</v>
      </c>
      <c r="O54" s="58"/>
      <c r="P54" s="42"/>
      <c r="Q54" s="42"/>
      <c r="R54" s="42"/>
      <c r="S54" s="42"/>
    </row>
    <row r="55" s="43" customFormat="true" ht="15.65" hidden="false" customHeight="false" outlineLevel="0" collapsed="false">
      <c r="A55" s="56"/>
      <c r="B55" s="57" t="s">
        <v>75</v>
      </c>
      <c r="C55" s="58" t="s">
        <v>43</v>
      </c>
      <c r="D55" s="40" t="n">
        <v>50</v>
      </c>
      <c r="E55" s="56"/>
      <c r="F55" s="42" t="n">
        <v>0</v>
      </c>
      <c r="G55" s="42" t="n">
        <f aca="false">E55*F55</f>
        <v>0</v>
      </c>
      <c r="H55" s="42"/>
      <c r="I55" s="42"/>
      <c r="K55" s="56"/>
      <c r="L55" s="57" t="s">
        <v>75</v>
      </c>
      <c r="M55" s="58" t="s">
        <v>43</v>
      </c>
      <c r="N55" s="40" t="n">
        <v>40</v>
      </c>
      <c r="O55" s="56"/>
      <c r="P55" s="42" t="n">
        <v>0</v>
      </c>
      <c r="Q55" s="42" t="n">
        <f aca="false">O55*P55</f>
        <v>0</v>
      </c>
      <c r="R55" s="42"/>
      <c r="S55" s="42"/>
    </row>
    <row r="56" s="43" customFormat="true" ht="15" hidden="false" customHeight="true" outlineLevel="0" collapsed="false">
      <c r="A56" s="56"/>
      <c r="B56" s="57"/>
      <c r="C56" s="58"/>
      <c r="D56" s="40" t="n">
        <v>0</v>
      </c>
      <c r="E56" s="56"/>
      <c r="F56" s="42"/>
      <c r="G56" s="42"/>
      <c r="H56" s="42"/>
      <c r="I56" s="42"/>
      <c r="K56" s="56"/>
      <c r="L56" s="57"/>
      <c r="M56" s="58"/>
      <c r="N56" s="40" t="n">
        <v>0</v>
      </c>
      <c r="O56" s="56"/>
      <c r="P56" s="42"/>
      <c r="Q56" s="42"/>
      <c r="R56" s="42"/>
      <c r="S56" s="42"/>
    </row>
    <row r="57" s="43" customFormat="true" ht="15" hidden="false" customHeight="true" outlineLevel="0" collapsed="false">
      <c r="A57" s="56"/>
      <c r="B57" s="57" t="s">
        <v>76</v>
      </c>
      <c r="C57" s="58"/>
      <c r="D57" s="40"/>
      <c r="E57" s="56"/>
      <c r="F57" s="42"/>
      <c r="G57" s="42"/>
      <c r="H57" s="42"/>
      <c r="I57" s="42"/>
      <c r="K57" s="56"/>
      <c r="L57" s="57" t="s">
        <v>76</v>
      </c>
      <c r="M57" s="58"/>
      <c r="N57" s="40"/>
      <c r="O57" s="56"/>
      <c r="P57" s="42"/>
      <c r="Q57" s="42"/>
      <c r="R57" s="42"/>
      <c r="S57" s="42"/>
    </row>
    <row r="58" s="43" customFormat="true" ht="15" hidden="false" customHeight="true" outlineLevel="0" collapsed="false">
      <c r="A58" s="56"/>
      <c r="B58" s="57" t="s">
        <v>77</v>
      </c>
      <c r="C58" s="58" t="s">
        <v>50</v>
      </c>
      <c r="D58" s="40" t="n">
        <v>30</v>
      </c>
      <c r="E58" s="56"/>
      <c r="F58" s="42" t="n">
        <v>0</v>
      </c>
      <c r="G58" s="42" t="n">
        <f aca="false">E58*F58</f>
        <v>0</v>
      </c>
      <c r="H58" s="42"/>
      <c r="I58" s="42"/>
      <c r="K58" s="56"/>
      <c r="L58" s="57" t="s">
        <v>77</v>
      </c>
      <c r="M58" s="58" t="s">
        <v>50</v>
      </c>
      <c r="N58" s="40" t="n">
        <v>5</v>
      </c>
      <c r="O58" s="56"/>
      <c r="P58" s="42" t="n">
        <v>0</v>
      </c>
      <c r="Q58" s="42" t="n">
        <f aca="false">O58*P58</f>
        <v>0</v>
      </c>
      <c r="R58" s="42"/>
      <c r="S58" s="42"/>
    </row>
    <row r="59" s="43" customFormat="true" ht="15" hidden="false" customHeight="true" outlineLevel="0" collapsed="false">
      <c r="A59" s="56"/>
      <c r="B59" s="57" t="s">
        <v>78</v>
      </c>
      <c r="C59" s="58" t="s">
        <v>50</v>
      </c>
      <c r="D59" s="40"/>
      <c r="E59" s="56"/>
      <c r="F59" s="42" t="n">
        <v>0</v>
      </c>
      <c r="G59" s="42" t="n">
        <f aca="false">E59*F59</f>
        <v>0</v>
      </c>
      <c r="H59" s="42"/>
      <c r="I59" s="42"/>
      <c r="K59" s="56"/>
      <c r="L59" s="57" t="s">
        <v>78</v>
      </c>
      <c r="M59" s="58" t="s">
        <v>50</v>
      </c>
      <c r="N59" s="40" t="n">
        <v>0</v>
      </c>
      <c r="O59" s="56"/>
      <c r="P59" s="42" t="n">
        <v>0</v>
      </c>
      <c r="Q59" s="42" t="n">
        <f aca="false">O59*P59</f>
        <v>0</v>
      </c>
      <c r="R59" s="42"/>
      <c r="S59" s="42"/>
    </row>
    <row r="60" s="43" customFormat="true" ht="15" hidden="false" customHeight="true" outlineLevel="0" collapsed="false">
      <c r="A60" s="56"/>
      <c r="B60" s="57" t="s">
        <v>79</v>
      </c>
      <c r="C60" s="58" t="s">
        <v>50</v>
      </c>
      <c r="D60" s="40" t="n">
        <v>35</v>
      </c>
      <c r="E60" s="56"/>
      <c r="F60" s="42" t="n">
        <v>0</v>
      </c>
      <c r="G60" s="42" t="n">
        <f aca="false">E60*F60</f>
        <v>0</v>
      </c>
      <c r="H60" s="42"/>
      <c r="I60" s="42"/>
      <c r="K60" s="56"/>
      <c r="L60" s="57" t="s">
        <v>79</v>
      </c>
      <c r="M60" s="58" t="s">
        <v>50</v>
      </c>
      <c r="N60" s="40" t="n">
        <v>4</v>
      </c>
      <c r="O60" s="56"/>
      <c r="P60" s="42" t="n">
        <v>0</v>
      </c>
      <c r="Q60" s="42" t="n">
        <f aca="false">O60*P60</f>
        <v>0</v>
      </c>
      <c r="R60" s="42"/>
      <c r="S60" s="42"/>
    </row>
    <row r="61" s="43" customFormat="true" ht="15" hidden="false" customHeight="true" outlineLevel="0" collapsed="false">
      <c r="A61" s="56"/>
      <c r="B61" s="57" t="s">
        <v>80</v>
      </c>
      <c r="C61" s="58" t="s">
        <v>50</v>
      </c>
      <c r="D61" s="40" t="n">
        <v>7</v>
      </c>
      <c r="E61" s="56"/>
      <c r="F61" s="42" t="n">
        <v>0</v>
      </c>
      <c r="G61" s="42" t="n">
        <f aca="false">E61*F61</f>
        <v>0</v>
      </c>
      <c r="H61" s="42"/>
      <c r="I61" s="42"/>
      <c r="K61" s="56"/>
      <c r="L61" s="57" t="s">
        <v>80</v>
      </c>
      <c r="M61" s="58" t="s">
        <v>50</v>
      </c>
      <c r="N61" s="40" t="n">
        <v>2</v>
      </c>
      <c r="O61" s="56"/>
      <c r="P61" s="42" t="n">
        <v>0</v>
      </c>
      <c r="Q61" s="42" t="n">
        <f aca="false">O61*P61</f>
        <v>0</v>
      </c>
      <c r="R61" s="42"/>
      <c r="S61" s="42"/>
    </row>
    <row r="62" s="43" customFormat="true" ht="15" hidden="false" customHeight="true" outlineLevel="0" collapsed="false">
      <c r="A62" s="56"/>
      <c r="B62" s="57"/>
      <c r="C62" s="58"/>
      <c r="D62" s="40" t="n">
        <v>0</v>
      </c>
      <c r="E62" s="65"/>
      <c r="F62" s="42"/>
      <c r="G62" s="42"/>
      <c r="H62" s="42"/>
      <c r="I62" s="42"/>
      <c r="K62" s="56"/>
      <c r="L62" s="57"/>
      <c r="M62" s="58"/>
      <c r="N62" s="40"/>
      <c r="O62" s="65"/>
      <c r="P62" s="42"/>
      <c r="Q62" s="42"/>
      <c r="R62" s="42"/>
      <c r="S62" s="42"/>
    </row>
    <row r="63" s="43" customFormat="true" ht="15" hidden="false" customHeight="true" outlineLevel="0" collapsed="false">
      <c r="A63" s="67" t="s">
        <v>81</v>
      </c>
      <c r="B63" s="68" t="s">
        <v>82</v>
      </c>
      <c r="C63" s="68"/>
      <c r="D63" s="68" t="n">
        <v>0</v>
      </c>
      <c r="E63" s="68"/>
      <c r="F63" s="69"/>
      <c r="G63" s="70" t="n">
        <f aca="false">SUBTOTAL(9,G64:I84)</f>
        <v>0</v>
      </c>
      <c r="H63" s="70"/>
      <c r="I63" s="70"/>
      <c r="K63" s="67" t="s">
        <v>81</v>
      </c>
      <c r="L63" s="68" t="s">
        <v>83</v>
      </c>
      <c r="M63" s="68"/>
      <c r="N63" s="68" t="n">
        <v>0</v>
      </c>
      <c r="O63" s="68"/>
      <c r="P63" s="69"/>
      <c r="Q63" s="70" t="n">
        <f aca="false">SUBTOTAL(9,Q64:S84)</f>
        <v>0</v>
      </c>
      <c r="R63" s="70"/>
      <c r="S63" s="70"/>
    </row>
    <row r="64" s="43" customFormat="true" ht="15" hidden="false" customHeight="true" outlineLevel="0" collapsed="false">
      <c r="A64" s="56"/>
      <c r="B64" s="57"/>
      <c r="C64" s="58"/>
      <c r="D64" s="40" t="n">
        <v>0</v>
      </c>
      <c r="E64" s="58"/>
      <c r="F64" s="42"/>
      <c r="G64" s="42"/>
      <c r="H64" s="42"/>
      <c r="I64" s="42"/>
      <c r="K64" s="56"/>
      <c r="L64" s="57"/>
      <c r="M64" s="58"/>
      <c r="N64" s="40" t="n">
        <v>0</v>
      </c>
      <c r="O64" s="58"/>
      <c r="P64" s="42"/>
      <c r="Q64" s="42"/>
      <c r="R64" s="42"/>
      <c r="S64" s="42"/>
    </row>
    <row r="65" s="43" customFormat="true" ht="15" hidden="false" customHeight="true" outlineLevel="0" collapsed="false">
      <c r="A65" s="56"/>
      <c r="B65" s="57" t="s">
        <v>33</v>
      </c>
      <c r="C65" s="58" t="s">
        <v>36</v>
      </c>
      <c r="D65" s="40"/>
      <c r="E65" s="56"/>
      <c r="F65" s="42" t="n">
        <v>0</v>
      </c>
      <c r="G65" s="42" t="n">
        <f aca="false">E65*F65</f>
        <v>0</v>
      </c>
      <c r="H65" s="42"/>
      <c r="I65" s="42"/>
      <c r="K65" s="56"/>
      <c r="L65" s="57" t="s">
        <v>67</v>
      </c>
      <c r="M65" s="58" t="s">
        <v>36</v>
      </c>
      <c r="N65" s="40" t="n">
        <v>300</v>
      </c>
      <c r="O65" s="56"/>
      <c r="P65" s="42" t="n">
        <v>0</v>
      </c>
      <c r="Q65" s="42" t="n">
        <f aca="false">O65*P65</f>
        <v>0</v>
      </c>
      <c r="R65" s="42"/>
      <c r="S65" s="42"/>
    </row>
    <row r="66" s="43" customFormat="true" ht="15" hidden="false" customHeight="true" outlineLevel="0" collapsed="false">
      <c r="A66" s="56"/>
      <c r="B66" s="57"/>
      <c r="C66" s="58" t="s">
        <v>36</v>
      </c>
      <c r="D66" s="40"/>
      <c r="E66" s="56"/>
      <c r="F66" s="42" t="n">
        <v>0</v>
      </c>
      <c r="G66" s="42" t="n">
        <f aca="false">E66*F66</f>
        <v>0</v>
      </c>
      <c r="H66" s="42"/>
      <c r="I66" s="42"/>
      <c r="K66" s="56"/>
      <c r="L66" s="57" t="s">
        <v>68</v>
      </c>
      <c r="M66" s="58" t="s">
        <v>36</v>
      </c>
      <c r="N66" s="40" t="n">
        <v>300</v>
      </c>
      <c r="O66" s="56"/>
      <c r="P66" s="42" t="n">
        <v>0</v>
      </c>
      <c r="Q66" s="42" t="n">
        <f aca="false">O66*P66</f>
        <v>0</v>
      </c>
      <c r="R66" s="42"/>
      <c r="S66" s="42"/>
    </row>
    <row r="67" s="43" customFormat="true" ht="15" hidden="false" customHeight="true" outlineLevel="0" collapsed="false">
      <c r="A67" s="56"/>
      <c r="B67" s="57"/>
      <c r="C67" s="58"/>
      <c r="D67" s="40"/>
      <c r="E67" s="58"/>
      <c r="F67" s="42"/>
      <c r="G67" s="42"/>
      <c r="H67" s="42"/>
      <c r="I67" s="42"/>
      <c r="K67" s="56"/>
      <c r="L67" s="57"/>
      <c r="M67" s="58"/>
      <c r="N67" s="40" t="n">
        <v>0</v>
      </c>
      <c r="O67" s="58"/>
      <c r="P67" s="42"/>
      <c r="Q67" s="42"/>
      <c r="R67" s="42"/>
      <c r="S67" s="42"/>
    </row>
    <row r="68" s="43" customFormat="true" ht="15" hidden="false" customHeight="true" outlineLevel="0" collapsed="false">
      <c r="A68" s="56"/>
      <c r="B68" s="57"/>
      <c r="C68" s="58" t="s">
        <v>36</v>
      </c>
      <c r="D68" s="40"/>
      <c r="E68" s="56"/>
      <c r="F68" s="42" t="n">
        <v>0</v>
      </c>
      <c r="G68" s="42" t="n">
        <f aca="false">E68*F68</f>
        <v>0</v>
      </c>
      <c r="H68" s="42"/>
      <c r="I68" s="42"/>
      <c r="K68" s="56"/>
      <c r="L68" s="57" t="s">
        <v>69</v>
      </c>
      <c r="M68" s="58" t="s">
        <v>36</v>
      </c>
      <c r="N68" s="40" t="n">
        <v>0</v>
      </c>
      <c r="O68" s="56"/>
      <c r="P68" s="42" t="n">
        <v>0</v>
      </c>
      <c r="Q68" s="42" t="n">
        <f aca="false">O68*P68</f>
        <v>0</v>
      </c>
      <c r="R68" s="42"/>
      <c r="S68" s="42"/>
    </row>
    <row r="69" s="43" customFormat="true" ht="15" hidden="false" customHeight="true" outlineLevel="0" collapsed="false">
      <c r="A69" s="56"/>
      <c r="B69" s="57"/>
      <c r="C69" s="58"/>
      <c r="D69" s="40"/>
      <c r="E69" s="58"/>
      <c r="F69" s="42"/>
      <c r="G69" s="42"/>
      <c r="H69" s="42"/>
      <c r="I69" s="42"/>
      <c r="K69" s="56"/>
      <c r="L69" s="57"/>
      <c r="M69" s="58"/>
      <c r="N69" s="40" t="n">
        <v>0</v>
      </c>
      <c r="O69" s="58"/>
      <c r="P69" s="42"/>
      <c r="Q69" s="42"/>
      <c r="R69" s="42"/>
      <c r="S69" s="42"/>
    </row>
    <row r="70" s="43" customFormat="true" ht="15" hidden="false" customHeight="true" outlineLevel="0" collapsed="false">
      <c r="A70" s="56"/>
      <c r="B70" s="57"/>
      <c r="C70" s="58" t="s">
        <v>43</v>
      </c>
      <c r="D70" s="40"/>
      <c r="E70" s="58"/>
      <c r="F70" s="42"/>
      <c r="G70" s="42"/>
      <c r="H70" s="42"/>
      <c r="I70" s="42"/>
      <c r="K70" s="56"/>
      <c r="L70" s="57" t="s">
        <v>70</v>
      </c>
      <c r="M70" s="58" t="s">
        <v>43</v>
      </c>
      <c r="N70" s="40"/>
      <c r="O70" s="58"/>
      <c r="P70" s="42"/>
      <c r="Q70" s="42"/>
      <c r="R70" s="42"/>
      <c r="S70" s="42"/>
    </row>
    <row r="71" s="43" customFormat="true" ht="15" hidden="false" customHeight="true" outlineLevel="0" collapsed="false">
      <c r="A71" s="56"/>
      <c r="B71" s="57"/>
      <c r="C71" s="58" t="s">
        <v>43</v>
      </c>
      <c r="D71" s="40"/>
      <c r="E71" s="56"/>
      <c r="F71" s="42" t="n">
        <v>0</v>
      </c>
      <c r="G71" s="42" t="n">
        <f aca="false">E71*F71</f>
        <v>0</v>
      </c>
      <c r="H71" s="42"/>
      <c r="I71" s="42"/>
      <c r="K71" s="56"/>
      <c r="L71" s="57" t="s">
        <v>71</v>
      </c>
      <c r="M71" s="58" t="s">
        <v>43</v>
      </c>
      <c r="N71" s="40" t="n">
        <v>0</v>
      </c>
      <c r="O71" s="56"/>
      <c r="P71" s="42" t="n">
        <v>0</v>
      </c>
      <c r="Q71" s="42" t="n">
        <f aca="false">O71*P71</f>
        <v>0</v>
      </c>
      <c r="R71" s="42"/>
      <c r="S71" s="42"/>
    </row>
    <row r="72" s="43" customFormat="true" ht="15" hidden="false" customHeight="true" outlineLevel="0" collapsed="false">
      <c r="A72" s="56"/>
      <c r="B72" s="57"/>
      <c r="C72" s="58" t="s">
        <v>43</v>
      </c>
      <c r="D72" s="40"/>
      <c r="E72" s="56"/>
      <c r="F72" s="42" t="n">
        <v>0</v>
      </c>
      <c r="G72" s="42" t="n">
        <f aca="false">E72*F72</f>
        <v>0</v>
      </c>
      <c r="H72" s="42"/>
      <c r="I72" s="42"/>
      <c r="K72" s="56"/>
      <c r="L72" s="57" t="s">
        <v>72</v>
      </c>
      <c r="M72" s="58" t="s">
        <v>43</v>
      </c>
      <c r="N72" s="40" t="n">
        <v>0</v>
      </c>
      <c r="O72" s="56"/>
      <c r="P72" s="42" t="n">
        <v>0</v>
      </c>
      <c r="Q72" s="42" t="n">
        <f aca="false">O72*P72</f>
        <v>0</v>
      </c>
      <c r="R72" s="42"/>
      <c r="S72" s="42"/>
    </row>
    <row r="73" s="43" customFormat="true" ht="15" hidden="false" customHeight="true" outlineLevel="0" collapsed="false">
      <c r="A73" s="56"/>
      <c r="B73" s="57"/>
      <c r="C73" s="58" t="s">
        <v>43</v>
      </c>
      <c r="D73" s="40"/>
      <c r="E73" s="56"/>
      <c r="F73" s="42" t="n">
        <v>0</v>
      </c>
      <c r="G73" s="42" t="n">
        <f aca="false">E73*F73</f>
        <v>0</v>
      </c>
      <c r="H73" s="42"/>
      <c r="I73" s="42"/>
      <c r="K73" s="56"/>
      <c r="L73" s="57" t="s">
        <v>73</v>
      </c>
      <c r="M73" s="58" t="s">
        <v>43</v>
      </c>
      <c r="N73" s="40" t="n">
        <v>0</v>
      </c>
      <c r="O73" s="56"/>
      <c r="P73" s="42" t="n">
        <v>0</v>
      </c>
      <c r="Q73" s="42" t="n">
        <f aca="false">O73*P73</f>
        <v>0</v>
      </c>
      <c r="R73" s="42"/>
      <c r="S73" s="42"/>
    </row>
    <row r="74" s="43" customFormat="true" ht="15" hidden="false" customHeight="true" outlineLevel="0" collapsed="false">
      <c r="A74" s="56"/>
      <c r="B74" s="57"/>
      <c r="C74" s="58" t="s">
        <v>43</v>
      </c>
      <c r="D74" s="40"/>
      <c r="E74" s="56"/>
      <c r="F74" s="42" t="n">
        <v>0</v>
      </c>
      <c r="G74" s="42" t="n">
        <f aca="false">E74*F74</f>
        <v>0</v>
      </c>
      <c r="H74" s="42"/>
      <c r="I74" s="42"/>
      <c r="K74" s="56"/>
      <c r="L74" s="57" t="s">
        <v>74</v>
      </c>
      <c r="M74" s="58" t="s">
        <v>43</v>
      </c>
      <c r="N74" s="40" t="n">
        <v>0</v>
      </c>
      <c r="O74" s="56"/>
      <c r="P74" s="42" t="n">
        <v>0</v>
      </c>
      <c r="Q74" s="42" t="n">
        <f aca="false">O74*P74</f>
        <v>0</v>
      </c>
      <c r="R74" s="42"/>
      <c r="S74" s="42"/>
    </row>
    <row r="75" s="43" customFormat="true" ht="15" hidden="false" customHeight="true" outlineLevel="0" collapsed="false">
      <c r="A75" s="56"/>
      <c r="B75" s="57"/>
      <c r="C75" s="58"/>
      <c r="D75" s="40"/>
      <c r="E75" s="58"/>
      <c r="F75" s="42"/>
      <c r="G75" s="42"/>
      <c r="H75" s="42"/>
      <c r="I75" s="42"/>
      <c r="K75" s="56"/>
      <c r="L75" s="57"/>
      <c r="M75" s="58"/>
      <c r="N75" s="40" t="n">
        <v>0</v>
      </c>
      <c r="O75" s="58"/>
      <c r="P75" s="42"/>
      <c r="Q75" s="42"/>
      <c r="R75" s="42"/>
      <c r="S75" s="42"/>
    </row>
    <row r="76" s="43" customFormat="true" ht="15.65" hidden="false" customHeight="false" outlineLevel="0" collapsed="false">
      <c r="A76" s="56"/>
      <c r="B76" s="57"/>
      <c r="C76" s="58" t="s">
        <v>43</v>
      </c>
      <c r="D76" s="40"/>
      <c r="E76" s="56"/>
      <c r="F76" s="42" t="n">
        <v>0</v>
      </c>
      <c r="G76" s="42" t="n">
        <f aca="false">E76*F76</f>
        <v>0</v>
      </c>
      <c r="H76" s="42"/>
      <c r="I76" s="42"/>
      <c r="K76" s="56"/>
      <c r="L76" s="57" t="s">
        <v>75</v>
      </c>
      <c r="M76" s="58" t="s">
        <v>43</v>
      </c>
      <c r="N76" s="40" t="n">
        <v>0</v>
      </c>
      <c r="O76" s="56"/>
      <c r="P76" s="42" t="n">
        <v>0</v>
      </c>
      <c r="Q76" s="42" t="n">
        <f aca="false">O76*P76</f>
        <v>0</v>
      </c>
      <c r="R76" s="42"/>
      <c r="S76" s="42"/>
    </row>
    <row r="77" s="43" customFormat="true" ht="15" hidden="false" customHeight="true" outlineLevel="0" collapsed="false">
      <c r="A77" s="56"/>
      <c r="B77" s="57"/>
      <c r="C77" s="58"/>
      <c r="D77" s="40"/>
      <c r="E77" s="56"/>
      <c r="F77" s="42"/>
      <c r="G77" s="42"/>
      <c r="H77" s="42"/>
      <c r="I77" s="42"/>
      <c r="K77" s="56"/>
      <c r="L77" s="57"/>
      <c r="M77" s="58"/>
      <c r="N77" s="40" t="n">
        <v>0</v>
      </c>
      <c r="O77" s="56"/>
      <c r="P77" s="42"/>
      <c r="Q77" s="42"/>
      <c r="R77" s="42"/>
      <c r="S77" s="42"/>
    </row>
    <row r="78" s="43" customFormat="true" ht="15" hidden="false" customHeight="true" outlineLevel="0" collapsed="false">
      <c r="A78" s="56"/>
      <c r="B78" s="57"/>
      <c r="C78" s="58"/>
      <c r="D78" s="40"/>
      <c r="E78" s="56"/>
      <c r="F78" s="42"/>
      <c r="G78" s="42"/>
      <c r="H78" s="42"/>
      <c r="I78" s="42"/>
      <c r="K78" s="56"/>
      <c r="L78" s="57" t="s">
        <v>76</v>
      </c>
      <c r="M78" s="58"/>
      <c r="N78" s="40"/>
      <c r="O78" s="56"/>
      <c r="P78" s="42"/>
      <c r="Q78" s="42"/>
      <c r="R78" s="42"/>
      <c r="S78" s="42"/>
    </row>
    <row r="79" s="43" customFormat="true" ht="15" hidden="false" customHeight="true" outlineLevel="0" collapsed="false">
      <c r="A79" s="56"/>
      <c r="B79" s="57"/>
      <c r="C79" s="58"/>
      <c r="D79" s="40"/>
      <c r="E79" s="56"/>
      <c r="F79" s="42"/>
      <c r="G79" s="53"/>
      <c r="H79" s="54"/>
      <c r="I79" s="55"/>
      <c r="K79" s="56"/>
      <c r="L79" s="57" t="s">
        <v>84</v>
      </c>
      <c r="M79" s="58" t="s">
        <v>43</v>
      </c>
      <c r="N79" s="40" t="n">
        <v>80</v>
      </c>
      <c r="O79" s="56"/>
      <c r="P79" s="42"/>
      <c r="Q79" s="53"/>
      <c r="R79" s="54"/>
      <c r="S79" s="55"/>
    </row>
    <row r="80" s="43" customFormat="true" ht="15" hidden="false" customHeight="true" outlineLevel="0" collapsed="false">
      <c r="A80" s="56"/>
      <c r="B80" s="57"/>
      <c r="C80" s="58" t="s">
        <v>50</v>
      </c>
      <c r="D80" s="40"/>
      <c r="E80" s="56"/>
      <c r="F80" s="42" t="n">
        <v>0</v>
      </c>
      <c r="G80" s="42" t="n">
        <f aca="false">E80*F80</f>
        <v>0</v>
      </c>
      <c r="H80" s="42"/>
      <c r="I80" s="42"/>
      <c r="K80" s="56"/>
      <c r="L80" s="57" t="s">
        <v>77</v>
      </c>
      <c r="M80" s="58" t="s">
        <v>50</v>
      </c>
      <c r="N80" s="40" t="n">
        <v>0</v>
      </c>
      <c r="O80" s="56"/>
      <c r="P80" s="42" t="n">
        <v>0</v>
      </c>
      <c r="Q80" s="42" t="n">
        <f aca="false">O80*P80</f>
        <v>0</v>
      </c>
      <c r="R80" s="42"/>
      <c r="S80" s="42"/>
    </row>
    <row r="81" s="43" customFormat="true" ht="15" hidden="false" customHeight="true" outlineLevel="0" collapsed="false">
      <c r="A81" s="56"/>
      <c r="B81" s="57"/>
      <c r="C81" s="58" t="s">
        <v>50</v>
      </c>
      <c r="D81" s="40"/>
      <c r="E81" s="56"/>
      <c r="F81" s="42" t="n">
        <v>0</v>
      </c>
      <c r="G81" s="42" t="n">
        <f aca="false">E81*F81</f>
        <v>0</v>
      </c>
      <c r="H81" s="42"/>
      <c r="I81" s="42"/>
      <c r="K81" s="56"/>
      <c r="L81" s="57" t="s">
        <v>78</v>
      </c>
      <c r="M81" s="58" t="s">
        <v>50</v>
      </c>
      <c r="N81" s="40" t="n">
        <v>0</v>
      </c>
      <c r="O81" s="56"/>
      <c r="P81" s="42" t="n">
        <v>0</v>
      </c>
      <c r="Q81" s="42" t="n">
        <f aca="false">O81*P81</f>
        <v>0</v>
      </c>
      <c r="R81" s="42"/>
      <c r="S81" s="42"/>
    </row>
    <row r="82" s="43" customFormat="true" ht="15" hidden="false" customHeight="true" outlineLevel="0" collapsed="false">
      <c r="A82" s="56"/>
      <c r="B82" s="57"/>
      <c r="C82" s="58" t="s">
        <v>50</v>
      </c>
      <c r="D82" s="40"/>
      <c r="E82" s="56"/>
      <c r="F82" s="42" t="n">
        <v>0</v>
      </c>
      <c r="G82" s="42" t="n">
        <f aca="false">E82*F82</f>
        <v>0</v>
      </c>
      <c r="H82" s="42"/>
      <c r="I82" s="42"/>
      <c r="K82" s="56"/>
      <c r="L82" s="57" t="s">
        <v>79</v>
      </c>
      <c r="M82" s="58" t="s">
        <v>50</v>
      </c>
      <c r="N82" s="40" t="n">
        <v>4</v>
      </c>
      <c r="O82" s="56"/>
      <c r="P82" s="42" t="n">
        <v>0</v>
      </c>
      <c r="Q82" s="42" t="n">
        <f aca="false">O82*P82</f>
        <v>0</v>
      </c>
      <c r="R82" s="42"/>
      <c r="S82" s="42"/>
    </row>
    <row r="83" s="43" customFormat="true" ht="15" hidden="false" customHeight="true" outlineLevel="0" collapsed="false">
      <c r="A83" s="56"/>
      <c r="B83" s="57"/>
      <c r="C83" s="58" t="s">
        <v>50</v>
      </c>
      <c r="D83" s="40"/>
      <c r="E83" s="56"/>
      <c r="F83" s="42" t="n">
        <v>0</v>
      </c>
      <c r="G83" s="42" t="n">
        <f aca="false">E83*F83</f>
        <v>0</v>
      </c>
      <c r="H83" s="42"/>
      <c r="I83" s="42"/>
      <c r="K83" s="56"/>
      <c r="L83" s="57" t="s">
        <v>80</v>
      </c>
      <c r="M83" s="58" t="s">
        <v>50</v>
      </c>
      <c r="N83" s="40" t="n">
        <v>0</v>
      </c>
      <c r="O83" s="56"/>
      <c r="P83" s="42" t="n">
        <v>0</v>
      </c>
      <c r="Q83" s="42" t="n">
        <f aca="false">O83*P83</f>
        <v>0</v>
      </c>
      <c r="R83" s="42"/>
      <c r="S83" s="42"/>
    </row>
    <row r="84" s="43" customFormat="true" ht="15" hidden="false" customHeight="true" outlineLevel="0" collapsed="false">
      <c r="A84" s="56"/>
      <c r="B84" s="57"/>
      <c r="C84" s="58"/>
      <c r="D84" s="40"/>
      <c r="E84" s="65"/>
      <c r="F84" s="42"/>
      <c r="G84" s="42"/>
      <c r="H84" s="42"/>
      <c r="I84" s="42"/>
      <c r="K84" s="56"/>
      <c r="L84" s="57"/>
      <c r="M84" s="58"/>
      <c r="N84" s="40" t="n">
        <v>0</v>
      </c>
      <c r="O84" s="65"/>
      <c r="P84" s="42"/>
      <c r="Q84" s="42"/>
      <c r="R84" s="42"/>
      <c r="S84" s="42"/>
    </row>
    <row r="85" s="43" customFormat="true" ht="15" hidden="false" customHeight="true" outlineLevel="0" collapsed="false">
      <c r="A85" s="67" t="s">
        <v>85</v>
      </c>
      <c r="B85" s="68" t="s">
        <v>86</v>
      </c>
      <c r="C85" s="68"/>
      <c r="D85" s="68" t="n">
        <v>0</v>
      </c>
      <c r="E85" s="68"/>
      <c r="F85" s="69"/>
      <c r="G85" s="70" t="n">
        <f aca="false">SUBTOTAL(9,G86:I102)</f>
        <v>0</v>
      </c>
      <c r="H85" s="70"/>
      <c r="I85" s="70"/>
      <c r="K85" s="67" t="s">
        <v>85</v>
      </c>
      <c r="L85" s="68" t="s">
        <v>86</v>
      </c>
      <c r="M85" s="68"/>
      <c r="N85" s="68" t="n">
        <v>0</v>
      </c>
      <c r="O85" s="68"/>
      <c r="P85" s="69"/>
      <c r="Q85" s="70" t="n">
        <f aca="false">SUBTOTAL(9,Q86:S102)</f>
        <v>0</v>
      </c>
      <c r="R85" s="70"/>
      <c r="S85" s="70"/>
    </row>
    <row r="86" s="43" customFormat="true" ht="15" hidden="false" customHeight="true" outlineLevel="0" collapsed="false">
      <c r="A86" s="56"/>
      <c r="B86" s="57"/>
      <c r="C86" s="58"/>
      <c r="D86" s="40" t="n">
        <v>0</v>
      </c>
      <c r="E86" s="58"/>
      <c r="F86" s="42"/>
      <c r="G86" s="42"/>
      <c r="H86" s="42"/>
      <c r="I86" s="42"/>
      <c r="K86" s="56"/>
      <c r="L86" s="57"/>
      <c r="M86" s="58"/>
      <c r="N86" s="40" t="n">
        <v>0</v>
      </c>
      <c r="O86" s="58"/>
      <c r="P86" s="42"/>
      <c r="Q86" s="42"/>
      <c r="R86" s="42"/>
      <c r="S86" s="42"/>
    </row>
    <row r="87" s="43" customFormat="true" ht="15" hidden="false" customHeight="true" outlineLevel="0" collapsed="false">
      <c r="A87" s="56"/>
      <c r="B87" s="57" t="s">
        <v>67</v>
      </c>
      <c r="C87" s="58" t="s">
        <v>36</v>
      </c>
      <c r="D87" s="40" t="n">
        <v>200</v>
      </c>
      <c r="E87" s="56"/>
      <c r="F87" s="42" t="n">
        <v>0</v>
      </c>
      <c r="G87" s="42" t="n">
        <f aca="false">E87*F87</f>
        <v>0</v>
      </c>
      <c r="H87" s="42"/>
      <c r="I87" s="42"/>
      <c r="K87" s="56"/>
      <c r="L87" s="57" t="s">
        <v>33</v>
      </c>
      <c r="M87" s="58" t="s">
        <v>36</v>
      </c>
      <c r="N87" s="40"/>
      <c r="O87" s="56"/>
      <c r="P87" s="42" t="n">
        <v>0</v>
      </c>
      <c r="Q87" s="42" t="n">
        <f aca="false">O87*P87</f>
        <v>0</v>
      </c>
      <c r="R87" s="42"/>
      <c r="S87" s="42"/>
    </row>
    <row r="88" s="43" customFormat="true" ht="15" hidden="false" customHeight="true" outlineLevel="0" collapsed="false">
      <c r="A88" s="56"/>
      <c r="B88" s="57" t="s">
        <v>68</v>
      </c>
      <c r="C88" s="58" t="s">
        <v>36</v>
      </c>
      <c r="D88" s="40" t="n">
        <v>200</v>
      </c>
      <c r="E88" s="56"/>
      <c r="F88" s="42" t="n">
        <v>0</v>
      </c>
      <c r="G88" s="42" t="n">
        <f aca="false">E88*F88</f>
        <v>0</v>
      </c>
      <c r="H88" s="42"/>
      <c r="I88" s="42"/>
      <c r="K88" s="56"/>
      <c r="L88" s="57"/>
      <c r="M88" s="58" t="s">
        <v>36</v>
      </c>
      <c r="N88" s="40"/>
      <c r="O88" s="56"/>
      <c r="P88" s="42" t="n">
        <v>0</v>
      </c>
      <c r="Q88" s="42" t="n">
        <f aca="false">O88*P88</f>
        <v>0</v>
      </c>
      <c r="R88" s="42"/>
      <c r="S88" s="42"/>
    </row>
    <row r="89" s="43" customFormat="true" ht="15" hidden="false" customHeight="true" outlineLevel="0" collapsed="false">
      <c r="A89" s="56"/>
      <c r="B89" s="57"/>
      <c r="C89" s="58"/>
      <c r="D89" s="40" t="n">
        <v>0</v>
      </c>
      <c r="E89" s="58"/>
      <c r="F89" s="42"/>
      <c r="G89" s="42"/>
      <c r="H89" s="42"/>
      <c r="I89" s="42"/>
      <c r="K89" s="56"/>
      <c r="L89" s="57"/>
      <c r="M89" s="58"/>
      <c r="N89" s="40"/>
      <c r="O89" s="58"/>
      <c r="P89" s="42"/>
      <c r="Q89" s="42"/>
      <c r="R89" s="42"/>
      <c r="S89" s="42"/>
    </row>
    <row r="90" s="43" customFormat="true" ht="15" hidden="false" customHeight="true" outlineLevel="0" collapsed="false">
      <c r="A90" s="56"/>
      <c r="B90" s="57" t="s">
        <v>69</v>
      </c>
      <c r="C90" s="58" t="s">
        <v>36</v>
      </c>
      <c r="D90" s="40" t="n">
        <v>80</v>
      </c>
      <c r="E90" s="56"/>
      <c r="F90" s="42" t="n">
        <v>0</v>
      </c>
      <c r="G90" s="42" t="n">
        <f aca="false">E90*F90</f>
        <v>0</v>
      </c>
      <c r="H90" s="42"/>
      <c r="I90" s="42"/>
      <c r="K90" s="56"/>
      <c r="L90" s="57"/>
      <c r="M90" s="58" t="s">
        <v>36</v>
      </c>
      <c r="N90" s="40"/>
      <c r="O90" s="56"/>
      <c r="P90" s="42" t="n">
        <v>0</v>
      </c>
      <c r="Q90" s="42" t="n">
        <f aca="false">O90*P90</f>
        <v>0</v>
      </c>
      <c r="R90" s="42"/>
      <c r="S90" s="42"/>
    </row>
    <row r="91" s="43" customFormat="true" ht="15" hidden="false" customHeight="true" outlineLevel="0" collapsed="false">
      <c r="A91" s="56"/>
      <c r="B91" s="57"/>
      <c r="C91" s="58"/>
      <c r="D91" s="40" t="n">
        <v>0</v>
      </c>
      <c r="E91" s="58"/>
      <c r="F91" s="42"/>
      <c r="G91" s="42"/>
      <c r="H91" s="42"/>
      <c r="I91" s="42"/>
      <c r="K91" s="56"/>
      <c r="L91" s="57"/>
      <c r="M91" s="58"/>
      <c r="N91" s="40"/>
      <c r="O91" s="58"/>
      <c r="P91" s="42"/>
      <c r="Q91" s="42"/>
      <c r="R91" s="42"/>
      <c r="S91" s="42"/>
    </row>
    <row r="92" s="43" customFormat="true" ht="15" hidden="false" customHeight="true" outlineLevel="0" collapsed="false">
      <c r="A92" s="56"/>
      <c r="B92" s="57" t="s">
        <v>70</v>
      </c>
      <c r="C92" s="58" t="s">
        <v>43</v>
      </c>
      <c r="D92" s="40"/>
      <c r="E92" s="58"/>
      <c r="F92" s="42"/>
      <c r="G92" s="42"/>
      <c r="H92" s="42"/>
      <c r="I92" s="42"/>
      <c r="K92" s="56"/>
      <c r="L92" s="57"/>
      <c r="M92" s="58" t="s">
        <v>43</v>
      </c>
      <c r="N92" s="40"/>
      <c r="O92" s="58"/>
      <c r="P92" s="42"/>
      <c r="Q92" s="42"/>
      <c r="R92" s="42"/>
      <c r="S92" s="42"/>
    </row>
    <row r="93" s="43" customFormat="true" ht="15" hidden="false" customHeight="true" outlineLevel="0" collapsed="false">
      <c r="A93" s="56"/>
      <c r="B93" s="57" t="s">
        <v>71</v>
      </c>
      <c r="C93" s="58" t="s">
        <v>43</v>
      </c>
      <c r="D93" s="40" t="n">
        <v>120</v>
      </c>
      <c r="E93" s="56"/>
      <c r="F93" s="42" t="n">
        <v>0</v>
      </c>
      <c r="G93" s="42" t="n">
        <f aca="false">E93*F93</f>
        <v>0</v>
      </c>
      <c r="H93" s="42"/>
      <c r="I93" s="42"/>
      <c r="K93" s="56"/>
      <c r="L93" s="57"/>
      <c r="M93" s="58" t="s">
        <v>43</v>
      </c>
      <c r="N93" s="40"/>
      <c r="O93" s="56"/>
      <c r="P93" s="42" t="n">
        <v>0</v>
      </c>
      <c r="Q93" s="42" t="n">
        <f aca="false">O93*P93</f>
        <v>0</v>
      </c>
      <c r="R93" s="42"/>
      <c r="S93" s="42"/>
    </row>
    <row r="94" s="43" customFormat="true" ht="15" hidden="false" customHeight="true" outlineLevel="0" collapsed="false">
      <c r="A94" s="56"/>
      <c r="B94" s="57" t="s">
        <v>72</v>
      </c>
      <c r="C94" s="58" t="s">
        <v>43</v>
      </c>
      <c r="D94" s="40" t="n">
        <v>0</v>
      </c>
      <c r="E94" s="56"/>
      <c r="F94" s="42" t="n">
        <v>0</v>
      </c>
      <c r="G94" s="42" t="n">
        <f aca="false">E94*F94</f>
        <v>0</v>
      </c>
      <c r="H94" s="42"/>
      <c r="I94" s="42"/>
      <c r="K94" s="56"/>
      <c r="L94" s="57"/>
      <c r="M94" s="58" t="s">
        <v>43</v>
      </c>
      <c r="N94" s="40"/>
      <c r="O94" s="56"/>
      <c r="P94" s="42" t="n">
        <v>0</v>
      </c>
      <c r="Q94" s="42" t="n">
        <f aca="false">O94*P94</f>
        <v>0</v>
      </c>
      <c r="R94" s="42"/>
      <c r="S94" s="42"/>
    </row>
    <row r="95" s="43" customFormat="true" ht="15" hidden="false" customHeight="true" outlineLevel="0" collapsed="false">
      <c r="A95" s="56"/>
      <c r="B95" s="57" t="s">
        <v>73</v>
      </c>
      <c r="C95" s="58" t="s">
        <v>43</v>
      </c>
      <c r="D95" s="40" t="n">
        <v>0</v>
      </c>
      <c r="E95" s="56"/>
      <c r="F95" s="42" t="n">
        <v>0</v>
      </c>
      <c r="G95" s="42" t="n">
        <f aca="false">E95*F95</f>
        <v>0</v>
      </c>
      <c r="H95" s="42"/>
      <c r="I95" s="42"/>
      <c r="K95" s="56"/>
      <c r="L95" s="57"/>
      <c r="M95" s="58" t="s">
        <v>43</v>
      </c>
      <c r="N95" s="40"/>
      <c r="O95" s="56"/>
      <c r="P95" s="42" t="n">
        <v>0</v>
      </c>
      <c r="Q95" s="42" t="n">
        <f aca="false">O95*P95</f>
        <v>0</v>
      </c>
      <c r="R95" s="42"/>
      <c r="S95" s="42"/>
    </row>
    <row r="96" s="43" customFormat="true" ht="15" hidden="false" customHeight="true" outlineLevel="0" collapsed="false">
      <c r="A96" s="56"/>
      <c r="B96" s="57" t="s">
        <v>74</v>
      </c>
      <c r="C96" s="58" t="s">
        <v>43</v>
      </c>
      <c r="D96" s="40" t="n">
        <v>0</v>
      </c>
      <c r="E96" s="56"/>
      <c r="F96" s="42" t="n">
        <v>0</v>
      </c>
      <c r="G96" s="42" t="n">
        <f aca="false">E96*F96</f>
        <v>0</v>
      </c>
      <c r="H96" s="42"/>
      <c r="I96" s="42"/>
      <c r="K96" s="56"/>
      <c r="L96" s="57"/>
      <c r="M96" s="58" t="s">
        <v>43</v>
      </c>
      <c r="N96" s="40"/>
      <c r="O96" s="56"/>
      <c r="P96" s="42" t="n">
        <v>0</v>
      </c>
      <c r="Q96" s="42" t="n">
        <f aca="false">O96*P96</f>
        <v>0</v>
      </c>
      <c r="R96" s="42"/>
      <c r="S96" s="42"/>
    </row>
    <row r="97" s="43" customFormat="true" ht="15" hidden="false" customHeight="true" outlineLevel="0" collapsed="false">
      <c r="A97" s="56"/>
      <c r="B97" s="57"/>
      <c r="C97" s="58"/>
      <c r="D97" s="40" t="n">
        <v>0</v>
      </c>
      <c r="E97" s="58"/>
      <c r="F97" s="42"/>
      <c r="G97" s="42"/>
      <c r="H97" s="42"/>
      <c r="I97" s="42"/>
      <c r="K97" s="56"/>
      <c r="L97" s="57"/>
      <c r="M97" s="58"/>
      <c r="N97" s="40"/>
      <c r="O97" s="58"/>
      <c r="P97" s="42"/>
      <c r="Q97" s="42"/>
      <c r="R97" s="42"/>
      <c r="S97" s="42"/>
    </row>
    <row r="98" s="43" customFormat="true" ht="15.65" hidden="false" customHeight="false" outlineLevel="0" collapsed="false">
      <c r="A98" s="56"/>
      <c r="B98" s="57" t="s">
        <v>75</v>
      </c>
      <c r="C98" s="58" t="s">
        <v>43</v>
      </c>
      <c r="D98" s="40" t="n">
        <v>0</v>
      </c>
      <c r="E98" s="56"/>
      <c r="F98" s="42" t="n">
        <v>0</v>
      </c>
      <c r="G98" s="42" t="n">
        <f aca="false">E98*F98</f>
        <v>0</v>
      </c>
      <c r="H98" s="42"/>
      <c r="I98" s="42"/>
      <c r="K98" s="56"/>
      <c r="L98" s="57"/>
      <c r="M98" s="58" t="s">
        <v>43</v>
      </c>
      <c r="N98" s="40"/>
      <c r="O98" s="56"/>
      <c r="P98" s="42" t="n">
        <v>0</v>
      </c>
      <c r="Q98" s="42" t="n">
        <f aca="false">O98*P98</f>
        <v>0</v>
      </c>
      <c r="R98" s="42"/>
      <c r="S98" s="42"/>
    </row>
    <row r="99" s="43" customFormat="true" ht="15" hidden="false" customHeight="true" outlineLevel="0" collapsed="false">
      <c r="A99" s="56"/>
      <c r="B99" s="57"/>
      <c r="C99" s="58"/>
      <c r="D99" s="40" t="n">
        <v>0</v>
      </c>
      <c r="E99" s="56"/>
      <c r="F99" s="42"/>
      <c r="G99" s="42"/>
      <c r="H99" s="42"/>
      <c r="I99" s="42"/>
      <c r="K99" s="56"/>
      <c r="L99" s="57"/>
      <c r="M99" s="58"/>
      <c r="N99" s="40"/>
      <c r="O99" s="56"/>
      <c r="P99" s="42"/>
      <c r="Q99" s="42"/>
      <c r="R99" s="42"/>
      <c r="S99" s="42"/>
    </row>
    <row r="100" s="43" customFormat="true" ht="15" hidden="false" customHeight="true" outlineLevel="0" collapsed="false">
      <c r="A100" s="56"/>
      <c r="B100" s="57" t="s">
        <v>76</v>
      </c>
      <c r="C100" s="58"/>
      <c r="D100" s="40"/>
      <c r="E100" s="56"/>
      <c r="F100" s="42"/>
      <c r="G100" s="42"/>
      <c r="H100" s="42"/>
      <c r="I100" s="42"/>
      <c r="K100" s="56"/>
      <c r="L100" s="57"/>
      <c r="M100" s="58"/>
      <c r="N100" s="40"/>
      <c r="O100" s="56"/>
      <c r="P100" s="42"/>
      <c r="Q100" s="42"/>
      <c r="R100" s="42"/>
      <c r="S100" s="42"/>
    </row>
    <row r="101" s="43" customFormat="true" ht="15" hidden="false" customHeight="true" outlineLevel="0" collapsed="false">
      <c r="A101" s="56"/>
      <c r="B101" s="57" t="s">
        <v>78</v>
      </c>
      <c r="C101" s="58" t="s">
        <v>50</v>
      </c>
      <c r="D101" s="40" t="n">
        <v>6</v>
      </c>
      <c r="E101" s="56"/>
      <c r="F101" s="42" t="n">
        <v>0</v>
      </c>
      <c r="G101" s="42" t="n">
        <f aca="false">E101*F101</f>
        <v>0</v>
      </c>
      <c r="H101" s="42"/>
      <c r="I101" s="42"/>
      <c r="K101" s="56"/>
      <c r="L101" s="57"/>
      <c r="M101" s="58" t="s">
        <v>50</v>
      </c>
      <c r="N101" s="40"/>
      <c r="O101" s="56"/>
      <c r="P101" s="42" t="n">
        <v>0</v>
      </c>
      <c r="Q101" s="42" t="n">
        <f aca="false">O101*P101</f>
        <v>0</v>
      </c>
      <c r="R101" s="42"/>
      <c r="S101" s="42"/>
    </row>
    <row r="102" s="43" customFormat="true" ht="15" hidden="false" customHeight="true" outlineLevel="0" collapsed="false">
      <c r="A102" s="56"/>
      <c r="B102" s="57"/>
      <c r="C102" s="58"/>
      <c r="D102" s="40" t="n">
        <v>0</v>
      </c>
      <c r="E102" s="65"/>
      <c r="F102" s="42"/>
      <c r="G102" s="42"/>
      <c r="H102" s="42"/>
      <c r="I102" s="42"/>
      <c r="K102" s="56"/>
      <c r="L102" s="57"/>
      <c r="M102" s="58"/>
      <c r="N102" s="40" t="n">
        <v>0</v>
      </c>
      <c r="O102" s="65"/>
      <c r="P102" s="42"/>
      <c r="Q102" s="42"/>
      <c r="R102" s="42"/>
      <c r="S102" s="42"/>
    </row>
    <row r="103" s="73" customFormat="true" ht="15" hidden="false" customHeight="false" outlineLevel="0" collapsed="false">
      <c r="A103" s="67" t="s">
        <v>87</v>
      </c>
      <c r="B103" s="68" t="s">
        <v>76</v>
      </c>
      <c r="C103" s="71"/>
      <c r="D103" s="71" t="n">
        <v>0</v>
      </c>
      <c r="E103" s="71"/>
      <c r="F103" s="72"/>
      <c r="G103" s="70" t="n">
        <f aca="false">SUBTOTAL(9,G104:I105)</f>
        <v>0</v>
      </c>
      <c r="H103" s="70"/>
      <c r="I103" s="70"/>
      <c r="K103" s="67" t="s">
        <v>87</v>
      </c>
      <c r="L103" s="68" t="s">
        <v>76</v>
      </c>
      <c r="M103" s="71"/>
      <c r="N103" s="71" t="n">
        <v>0</v>
      </c>
      <c r="O103" s="71"/>
      <c r="P103" s="72"/>
      <c r="Q103" s="70" t="n">
        <f aca="false">SUBTOTAL(9,Q104:S107)</f>
        <v>0</v>
      </c>
      <c r="R103" s="70"/>
      <c r="S103" s="70"/>
    </row>
    <row r="104" s="73" customFormat="true" ht="15" hidden="false" customHeight="false" outlineLevel="0" collapsed="false">
      <c r="A104" s="58"/>
      <c r="B104" s="74"/>
      <c r="C104" s="58"/>
      <c r="D104" s="40" t="n">
        <v>0</v>
      </c>
      <c r="E104" s="58"/>
      <c r="F104" s="42"/>
      <c r="G104" s="42"/>
      <c r="H104" s="42"/>
      <c r="I104" s="42"/>
      <c r="K104" s="58"/>
      <c r="L104" s="74"/>
      <c r="M104" s="58"/>
      <c r="N104" s="40" t="n">
        <v>0</v>
      </c>
      <c r="O104" s="58"/>
      <c r="P104" s="42"/>
      <c r="Q104" s="42"/>
      <c r="R104" s="42"/>
      <c r="S104" s="42"/>
    </row>
    <row r="105" s="73" customFormat="true" ht="15.65" hidden="false" customHeight="false" outlineLevel="0" collapsed="false">
      <c r="A105" s="58"/>
      <c r="B105" s="57" t="s">
        <v>88</v>
      </c>
      <c r="C105" s="58" t="s">
        <v>36</v>
      </c>
      <c r="D105" s="40" t="n">
        <v>380</v>
      </c>
      <c r="E105" s="56"/>
      <c r="F105" s="75" t="n">
        <v>0</v>
      </c>
      <c r="G105" s="42" t="n">
        <f aca="false">E105*F105</f>
        <v>0</v>
      </c>
      <c r="H105" s="42"/>
      <c r="I105" s="42"/>
      <c r="K105" s="58"/>
      <c r="L105" s="57" t="s">
        <v>88</v>
      </c>
      <c r="M105" s="58" t="s">
        <v>36</v>
      </c>
      <c r="N105" s="40" t="n">
        <v>120</v>
      </c>
      <c r="O105" s="56"/>
      <c r="P105" s="75" t="n">
        <v>0</v>
      </c>
      <c r="Q105" s="42" t="n">
        <f aca="false">O105*P105</f>
        <v>0</v>
      </c>
      <c r="R105" s="42"/>
      <c r="S105" s="42"/>
    </row>
    <row r="106" s="73" customFormat="true" ht="15.65" hidden="false" customHeight="false" outlineLevel="0" collapsed="false">
      <c r="A106" s="58"/>
      <c r="B106" s="57" t="s">
        <v>89</v>
      </c>
      <c r="C106" s="58" t="s">
        <v>43</v>
      </c>
      <c r="D106" s="40"/>
      <c r="E106" s="56"/>
      <c r="F106" s="75"/>
      <c r="G106" s="53"/>
      <c r="H106" s="54"/>
      <c r="I106" s="55"/>
      <c r="K106" s="58"/>
      <c r="L106" s="57" t="s">
        <v>89</v>
      </c>
      <c r="M106" s="58" t="s">
        <v>43</v>
      </c>
      <c r="N106" s="40" t="n">
        <v>25</v>
      </c>
      <c r="O106" s="56"/>
      <c r="P106" s="75"/>
      <c r="Q106" s="53"/>
      <c r="R106" s="54"/>
      <c r="S106" s="55"/>
    </row>
    <row r="107" s="73" customFormat="true" ht="15.65" hidden="false" customHeight="false" outlineLevel="0" collapsed="false">
      <c r="A107" s="58"/>
      <c r="B107" s="57" t="s">
        <v>88</v>
      </c>
      <c r="C107" s="58" t="s">
        <v>36</v>
      </c>
      <c r="D107" s="40" t="n">
        <v>380</v>
      </c>
      <c r="E107" s="56"/>
      <c r="F107" s="75" t="n">
        <v>0</v>
      </c>
      <c r="G107" s="42" t="n">
        <f aca="false">E107*F107</f>
        <v>0</v>
      </c>
      <c r="H107" s="42"/>
      <c r="I107" s="42"/>
      <c r="K107" s="58"/>
      <c r="L107" s="57" t="s">
        <v>88</v>
      </c>
      <c r="M107" s="58" t="s">
        <v>36</v>
      </c>
      <c r="N107" s="40" t="n">
        <v>120</v>
      </c>
      <c r="O107" s="56"/>
      <c r="P107" s="75" t="n">
        <v>0</v>
      </c>
      <c r="Q107" s="42" t="n">
        <f aca="false">O107*P107</f>
        <v>0</v>
      </c>
      <c r="R107" s="42"/>
      <c r="S107" s="42"/>
    </row>
    <row r="108" s="73" customFormat="true" ht="15" hidden="false" customHeight="false" outlineLevel="0" collapsed="false">
      <c r="A108" s="58"/>
      <c r="B108" s="74"/>
      <c r="C108" s="58"/>
      <c r="D108" s="40" t="n">
        <v>0</v>
      </c>
      <c r="E108" s="58"/>
      <c r="F108" s="42"/>
      <c r="G108" s="42"/>
      <c r="H108" s="42"/>
      <c r="I108" s="42"/>
      <c r="K108" s="58"/>
      <c r="L108" s="74"/>
      <c r="M108" s="58"/>
      <c r="N108" s="40" t="n">
        <v>0</v>
      </c>
      <c r="O108" s="58"/>
      <c r="P108" s="42"/>
      <c r="Q108" s="42"/>
      <c r="R108" s="42"/>
      <c r="S108" s="42"/>
    </row>
    <row r="109" s="43" customFormat="true" ht="15" hidden="false" customHeight="true" outlineLevel="0" collapsed="false">
      <c r="A109" s="67" t="s">
        <v>90</v>
      </c>
      <c r="B109" s="68" t="s">
        <v>91</v>
      </c>
      <c r="C109" s="68"/>
      <c r="D109" s="68" t="n">
        <v>0</v>
      </c>
      <c r="E109" s="68"/>
      <c r="F109" s="69"/>
      <c r="G109" s="70" t="n">
        <f aca="false">SUBTOTAL(9,G110:I112)</f>
        <v>0</v>
      </c>
      <c r="H109" s="70"/>
      <c r="I109" s="70"/>
      <c r="K109" s="67" t="s">
        <v>90</v>
      </c>
      <c r="L109" s="68" t="s">
        <v>91</v>
      </c>
      <c r="M109" s="68"/>
      <c r="N109" s="68" t="n">
        <v>0</v>
      </c>
      <c r="O109" s="68"/>
      <c r="P109" s="69"/>
      <c r="Q109" s="70" t="n">
        <f aca="false">SUBTOTAL(9,Q110:S112)</f>
        <v>0</v>
      </c>
      <c r="R109" s="70"/>
      <c r="S109" s="70"/>
    </row>
    <row r="110" s="73" customFormat="true" ht="15.65" hidden="false" customHeight="false" outlineLevel="0" collapsed="false">
      <c r="A110" s="58"/>
      <c r="B110" s="57" t="s">
        <v>92</v>
      </c>
      <c r="C110" s="58" t="s">
        <v>43</v>
      </c>
      <c r="D110" s="40" t="n">
        <v>260</v>
      </c>
      <c r="E110" s="56"/>
      <c r="F110" s="75" t="n">
        <v>0</v>
      </c>
      <c r="G110" s="42" t="n">
        <f aca="false">E110*F110</f>
        <v>0</v>
      </c>
      <c r="H110" s="42"/>
      <c r="I110" s="42"/>
      <c r="K110" s="58"/>
      <c r="L110" s="57" t="s">
        <v>92</v>
      </c>
      <c r="M110" s="58" t="s">
        <v>43</v>
      </c>
      <c r="N110" s="40" t="n">
        <v>70</v>
      </c>
      <c r="O110" s="56"/>
      <c r="P110" s="75" t="n">
        <v>0</v>
      </c>
      <c r="Q110" s="42" t="n">
        <f aca="false">O110*P110</f>
        <v>0</v>
      </c>
      <c r="R110" s="42"/>
      <c r="S110" s="42"/>
    </row>
    <row r="111" s="73" customFormat="true" ht="15.65" hidden="false" customHeight="false" outlineLevel="0" collapsed="false">
      <c r="A111" s="58"/>
      <c r="B111" s="57" t="s">
        <v>93</v>
      </c>
      <c r="C111" s="58" t="s">
        <v>43</v>
      </c>
      <c r="D111" s="40" t="n">
        <v>260</v>
      </c>
      <c r="E111" s="56"/>
      <c r="F111" s="75" t="n">
        <v>0</v>
      </c>
      <c r="G111" s="42" t="n">
        <f aca="false">E111*F111</f>
        <v>0</v>
      </c>
      <c r="H111" s="42"/>
      <c r="I111" s="42"/>
      <c r="K111" s="58"/>
      <c r="L111" s="57" t="s">
        <v>93</v>
      </c>
      <c r="M111" s="58" t="s">
        <v>43</v>
      </c>
      <c r="N111" s="40" t="n">
        <v>110</v>
      </c>
      <c r="O111" s="56"/>
      <c r="P111" s="75" t="n">
        <v>0</v>
      </c>
      <c r="Q111" s="42" t="n">
        <f aca="false">O111*P111</f>
        <v>0</v>
      </c>
      <c r="R111" s="42"/>
      <c r="S111" s="42"/>
    </row>
    <row r="112" s="43" customFormat="true" ht="15" hidden="false" customHeight="true" outlineLevel="0" collapsed="false">
      <c r="A112" s="56"/>
      <c r="B112" s="57"/>
      <c r="C112" s="58"/>
      <c r="D112" s="40" t="n">
        <v>0</v>
      </c>
      <c r="E112" s="65"/>
      <c r="F112" s="42"/>
      <c r="G112" s="42"/>
      <c r="H112" s="42"/>
      <c r="I112" s="42"/>
      <c r="K112" s="56"/>
      <c r="L112" s="57" t="s">
        <v>94</v>
      </c>
      <c r="M112" s="58" t="s">
        <v>95</v>
      </c>
      <c r="N112" s="40" t="n">
        <v>1</v>
      </c>
      <c r="O112" s="65"/>
      <c r="P112" s="42"/>
      <c r="Q112" s="42"/>
      <c r="R112" s="42"/>
      <c r="S112" s="42"/>
    </row>
    <row r="113" s="43" customFormat="true" ht="15" hidden="false" customHeight="true" outlineLevel="0" collapsed="false">
      <c r="A113" s="76"/>
      <c r="B113" s="77"/>
      <c r="C113" s="76"/>
      <c r="D113" s="78" t="n">
        <v>0</v>
      </c>
      <c r="E113" s="76"/>
      <c r="F113" s="79"/>
      <c r="G113" s="79"/>
      <c r="H113" s="79"/>
      <c r="I113" s="79"/>
      <c r="K113" s="76"/>
      <c r="L113" s="77"/>
      <c r="M113" s="76"/>
      <c r="N113" s="78" t="n">
        <v>0</v>
      </c>
      <c r="O113" s="76"/>
      <c r="P113" s="79"/>
      <c r="Q113" s="79"/>
      <c r="R113" s="79"/>
      <c r="S113" s="79"/>
    </row>
    <row r="114" customFormat="false" ht="15" hidden="false" customHeight="true" outlineLevel="0" collapsed="false">
      <c r="A114" s="80"/>
      <c r="B114" s="81" t="s">
        <v>96</v>
      </c>
      <c r="C114" s="82"/>
      <c r="D114" s="83"/>
      <c r="E114" s="83"/>
      <c r="F114" s="84"/>
      <c r="G114" s="85" t="n">
        <f aca="false">SUBTOTAL(9,G10:I113)</f>
        <v>0</v>
      </c>
      <c r="H114" s="85"/>
      <c r="I114" s="85"/>
      <c r="K114" s="80"/>
      <c r="L114" s="81" t="s">
        <v>96</v>
      </c>
      <c r="M114" s="82"/>
      <c r="N114" s="83"/>
      <c r="O114" s="83"/>
      <c r="P114" s="84"/>
      <c r="Q114" s="85" t="n">
        <f aca="false">SUBTOTAL(9,Q10:S113)</f>
        <v>0</v>
      </c>
      <c r="R114" s="85"/>
      <c r="S114" s="85"/>
    </row>
    <row r="115" customFormat="false" ht="15.65" hidden="false" customHeight="false" outlineLevel="0" collapsed="false">
      <c r="A115" s="34"/>
      <c r="B115" s="86" t="s">
        <v>97</v>
      </c>
      <c r="C115" s="87"/>
      <c r="D115" s="88"/>
      <c r="E115" s="88"/>
      <c r="F115" s="89"/>
      <c r="G115" s="90" t="n">
        <f aca="false">G114*10%</f>
        <v>0</v>
      </c>
      <c r="H115" s="90"/>
      <c r="I115" s="90"/>
      <c r="K115" s="34"/>
      <c r="L115" s="86" t="s">
        <v>97</v>
      </c>
      <c r="M115" s="87"/>
      <c r="N115" s="88"/>
      <c r="O115" s="88"/>
      <c r="P115" s="89"/>
      <c r="Q115" s="90" t="n">
        <f aca="false">Q114*10%</f>
        <v>0</v>
      </c>
      <c r="R115" s="90"/>
      <c r="S115" s="90"/>
    </row>
    <row r="116" customFormat="false" ht="15.65" hidden="false" customHeight="false" outlineLevel="0" collapsed="false">
      <c r="A116" s="91"/>
      <c r="B116" s="92" t="s">
        <v>98</v>
      </c>
      <c r="C116" s="93"/>
      <c r="D116" s="94"/>
      <c r="E116" s="94"/>
      <c r="F116" s="95"/>
      <c r="G116" s="90" t="n">
        <f aca="false">G114+G115</f>
        <v>0</v>
      </c>
      <c r="H116" s="90"/>
      <c r="I116" s="90"/>
      <c r="K116" s="91"/>
      <c r="L116" s="92" t="s">
        <v>98</v>
      </c>
      <c r="M116" s="93"/>
      <c r="N116" s="94"/>
      <c r="O116" s="94"/>
      <c r="P116" s="95"/>
      <c r="Q116" s="90" t="n">
        <f aca="false">Q114+Q115</f>
        <v>0</v>
      </c>
      <c r="R116" s="90"/>
      <c r="S116" s="90"/>
    </row>
    <row r="117" s="43" customFormat="true" ht="14.25" hidden="false" customHeight="false" outlineLevel="0" collapsed="false">
      <c r="A117" s="96" t="s">
        <v>99</v>
      </c>
      <c r="B117" s="96"/>
      <c r="C117" s="96"/>
      <c r="D117" s="96"/>
      <c r="E117" s="96"/>
      <c r="F117" s="96"/>
      <c r="G117" s="96"/>
      <c r="H117" s="96"/>
      <c r="I117" s="96"/>
      <c r="J117" s="27"/>
      <c r="K117" s="96" t="s">
        <v>100</v>
      </c>
      <c r="L117" s="96"/>
      <c r="M117" s="96"/>
      <c r="N117" s="96"/>
      <c r="O117" s="96"/>
      <c r="P117" s="96"/>
      <c r="Q117" s="96"/>
      <c r="R117" s="96"/>
      <c r="S117" s="96"/>
    </row>
    <row r="118" s="43" customFormat="true" ht="15" hidden="false" customHeight="true" outlineLevel="0" collapsed="false">
      <c r="A118" s="67" t="s">
        <v>65</v>
      </c>
      <c r="B118" s="68" t="s">
        <v>82</v>
      </c>
      <c r="C118" s="68"/>
      <c r="D118" s="68" t="n">
        <v>0</v>
      </c>
      <c r="E118" s="68"/>
      <c r="F118" s="69"/>
      <c r="G118" s="70" t="n">
        <f aca="false">SUBTOTAL(9,G119:I138)</f>
        <v>0</v>
      </c>
      <c r="H118" s="70"/>
      <c r="I118" s="70"/>
      <c r="K118" s="67" t="s">
        <v>65</v>
      </c>
      <c r="L118" s="68" t="s">
        <v>82</v>
      </c>
      <c r="M118" s="68"/>
      <c r="N118" s="68" t="n">
        <v>0</v>
      </c>
      <c r="O118" s="68"/>
      <c r="P118" s="69"/>
      <c r="Q118" s="70" t="n">
        <f aca="false">SUBTOTAL(9,Q119:S138)</f>
        <v>0</v>
      </c>
      <c r="R118" s="70"/>
      <c r="S118" s="70"/>
    </row>
    <row r="119" s="43" customFormat="true" ht="15" hidden="false" customHeight="true" outlineLevel="0" collapsed="false">
      <c r="A119" s="56"/>
      <c r="B119" s="57"/>
      <c r="C119" s="58"/>
      <c r="D119" s="40" t="n">
        <v>0</v>
      </c>
      <c r="E119" s="58"/>
      <c r="F119" s="42"/>
      <c r="G119" s="42"/>
      <c r="H119" s="42"/>
      <c r="I119" s="42"/>
      <c r="K119" s="56"/>
      <c r="L119" s="57"/>
      <c r="M119" s="58"/>
      <c r="N119" s="40" t="n">
        <v>0</v>
      </c>
      <c r="O119" s="58"/>
      <c r="P119" s="42"/>
      <c r="Q119" s="42"/>
      <c r="R119" s="42"/>
      <c r="S119" s="42"/>
    </row>
    <row r="120" s="43" customFormat="true" ht="15" hidden="false" customHeight="true" outlineLevel="0" collapsed="false">
      <c r="A120" s="56"/>
      <c r="B120" s="57" t="s">
        <v>33</v>
      </c>
      <c r="C120" s="58" t="s">
        <v>36</v>
      </c>
      <c r="D120" s="40"/>
      <c r="E120" s="56"/>
      <c r="F120" s="42" t="n">
        <v>0</v>
      </c>
      <c r="G120" s="42" t="n">
        <f aca="false">E120*F120</f>
        <v>0</v>
      </c>
      <c r="H120" s="42"/>
      <c r="I120" s="42"/>
      <c r="K120" s="56"/>
      <c r="L120" s="57" t="s">
        <v>67</v>
      </c>
      <c r="M120" s="58" t="s">
        <v>36</v>
      </c>
      <c r="N120" s="40" t="n">
        <v>200</v>
      </c>
      <c r="O120" s="56"/>
      <c r="P120" s="42" t="n">
        <v>0</v>
      </c>
      <c r="Q120" s="42" t="n">
        <f aca="false">O120*P120</f>
        <v>0</v>
      </c>
      <c r="R120" s="42"/>
      <c r="S120" s="42"/>
    </row>
    <row r="121" s="43" customFormat="true" ht="15" hidden="false" customHeight="true" outlineLevel="0" collapsed="false">
      <c r="A121" s="56"/>
      <c r="B121" s="57"/>
      <c r="C121" s="58" t="s">
        <v>36</v>
      </c>
      <c r="D121" s="40"/>
      <c r="E121" s="56"/>
      <c r="F121" s="42" t="n">
        <v>0</v>
      </c>
      <c r="G121" s="42" t="n">
        <f aca="false">E121*F121</f>
        <v>0</v>
      </c>
      <c r="H121" s="42"/>
      <c r="I121" s="42"/>
      <c r="K121" s="56"/>
      <c r="L121" s="57" t="s">
        <v>68</v>
      </c>
      <c r="M121" s="58" t="s">
        <v>36</v>
      </c>
      <c r="N121" s="40" t="n">
        <v>200</v>
      </c>
      <c r="O121" s="56"/>
      <c r="P121" s="42" t="n">
        <v>0</v>
      </c>
      <c r="Q121" s="42" t="n">
        <f aca="false">O121*P121</f>
        <v>0</v>
      </c>
      <c r="R121" s="42"/>
      <c r="S121" s="42"/>
    </row>
    <row r="122" s="43" customFormat="true" ht="15" hidden="false" customHeight="true" outlineLevel="0" collapsed="false">
      <c r="A122" s="56"/>
      <c r="B122" s="57"/>
      <c r="C122" s="58"/>
      <c r="D122" s="40"/>
      <c r="E122" s="58"/>
      <c r="F122" s="42"/>
      <c r="G122" s="42"/>
      <c r="H122" s="42"/>
      <c r="I122" s="42"/>
      <c r="K122" s="56"/>
      <c r="L122" s="57"/>
      <c r="M122" s="58"/>
      <c r="N122" s="40" t="n">
        <v>0</v>
      </c>
      <c r="O122" s="58"/>
      <c r="P122" s="42"/>
      <c r="Q122" s="42"/>
      <c r="R122" s="42"/>
      <c r="S122" s="42"/>
    </row>
    <row r="123" s="43" customFormat="true" ht="15" hidden="false" customHeight="true" outlineLevel="0" collapsed="false">
      <c r="A123" s="56"/>
      <c r="B123" s="57"/>
      <c r="C123" s="58" t="s">
        <v>36</v>
      </c>
      <c r="D123" s="40"/>
      <c r="E123" s="56"/>
      <c r="F123" s="42" t="n">
        <v>0</v>
      </c>
      <c r="G123" s="42" t="n">
        <f aca="false">E123*F123</f>
        <v>0</v>
      </c>
      <c r="H123" s="42"/>
      <c r="I123" s="42"/>
      <c r="K123" s="56"/>
      <c r="L123" s="57" t="s">
        <v>69</v>
      </c>
      <c r="M123" s="58" t="s">
        <v>36</v>
      </c>
      <c r="N123" s="40" t="n">
        <f aca="false">200*0.2</f>
        <v>40</v>
      </c>
      <c r="O123" s="56"/>
      <c r="P123" s="42" t="n">
        <v>0</v>
      </c>
      <c r="Q123" s="42" t="n">
        <f aca="false">O123*P123</f>
        <v>0</v>
      </c>
      <c r="R123" s="42"/>
      <c r="S123" s="42"/>
    </row>
    <row r="124" s="43" customFormat="true" ht="15" hidden="false" customHeight="true" outlineLevel="0" collapsed="false">
      <c r="A124" s="56"/>
      <c r="B124" s="57"/>
      <c r="C124" s="58"/>
      <c r="D124" s="40"/>
      <c r="E124" s="58"/>
      <c r="F124" s="42"/>
      <c r="G124" s="42"/>
      <c r="H124" s="42"/>
      <c r="I124" s="42"/>
      <c r="K124" s="56"/>
      <c r="L124" s="57"/>
      <c r="M124" s="58"/>
      <c r="N124" s="40" t="n">
        <v>0</v>
      </c>
      <c r="O124" s="58"/>
      <c r="P124" s="42"/>
      <c r="Q124" s="42"/>
      <c r="R124" s="42"/>
      <c r="S124" s="42"/>
    </row>
    <row r="125" s="43" customFormat="true" ht="15" hidden="false" customHeight="true" outlineLevel="0" collapsed="false">
      <c r="A125" s="56"/>
      <c r="B125" s="57"/>
      <c r="C125" s="58" t="s">
        <v>43</v>
      </c>
      <c r="D125" s="40"/>
      <c r="E125" s="58"/>
      <c r="F125" s="42"/>
      <c r="G125" s="42"/>
      <c r="H125" s="42"/>
      <c r="I125" s="42"/>
      <c r="K125" s="56"/>
      <c r="L125" s="57" t="s">
        <v>70</v>
      </c>
      <c r="M125" s="58" t="s">
        <v>43</v>
      </c>
      <c r="N125" s="40"/>
      <c r="O125" s="58"/>
      <c r="P125" s="42"/>
      <c r="Q125" s="42"/>
      <c r="R125" s="42"/>
      <c r="S125" s="42"/>
    </row>
    <row r="126" s="43" customFormat="true" ht="15" hidden="false" customHeight="true" outlineLevel="0" collapsed="false">
      <c r="A126" s="56"/>
      <c r="B126" s="57"/>
      <c r="C126" s="58" t="s">
        <v>43</v>
      </c>
      <c r="D126" s="40"/>
      <c r="E126" s="56"/>
      <c r="F126" s="42" t="n">
        <v>0</v>
      </c>
      <c r="G126" s="42" t="n">
        <f aca="false">E126*F126</f>
        <v>0</v>
      </c>
      <c r="H126" s="42"/>
      <c r="I126" s="42"/>
      <c r="K126" s="56"/>
      <c r="L126" s="57" t="s">
        <v>71</v>
      </c>
      <c r="M126" s="58" t="s">
        <v>43</v>
      </c>
      <c r="N126" s="40" t="n">
        <v>40</v>
      </c>
      <c r="O126" s="56"/>
      <c r="P126" s="42" t="n">
        <v>0</v>
      </c>
      <c r="Q126" s="42" t="n">
        <f aca="false">O126*P126</f>
        <v>0</v>
      </c>
      <c r="R126" s="42"/>
      <c r="S126" s="42"/>
    </row>
    <row r="127" s="43" customFormat="true" ht="15" hidden="false" customHeight="true" outlineLevel="0" collapsed="false">
      <c r="A127" s="56"/>
      <c r="B127" s="57"/>
      <c r="C127" s="58" t="s">
        <v>43</v>
      </c>
      <c r="D127" s="40"/>
      <c r="E127" s="56"/>
      <c r="F127" s="42" t="n">
        <v>0</v>
      </c>
      <c r="G127" s="42" t="n">
        <f aca="false">E127*F127</f>
        <v>0</v>
      </c>
      <c r="H127" s="42"/>
      <c r="I127" s="42"/>
      <c r="K127" s="56"/>
      <c r="L127" s="57" t="s">
        <v>72</v>
      </c>
      <c r="M127" s="58" t="s">
        <v>43</v>
      </c>
      <c r="N127" s="40" t="n">
        <v>0</v>
      </c>
      <c r="O127" s="56"/>
      <c r="P127" s="42" t="n">
        <v>0</v>
      </c>
      <c r="Q127" s="42" t="n">
        <f aca="false">O127*P127</f>
        <v>0</v>
      </c>
      <c r="R127" s="42"/>
      <c r="S127" s="42"/>
    </row>
    <row r="128" s="43" customFormat="true" ht="15" hidden="false" customHeight="true" outlineLevel="0" collapsed="false">
      <c r="A128" s="56"/>
      <c r="B128" s="57"/>
      <c r="C128" s="58" t="s">
        <v>43</v>
      </c>
      <c r="D128" s="40"/>
      <c r="E128" s="56"/>
      <c r="F128" s="42" t="n">
        <v>0</v>
      </c>
      <c r="G128" s="42" t="n">
        <f aca="false">E128*F128</f>
        <v>0</v>
      </c>
      <c r="H128" s="42"/>
      <c r="I128" s="42"/>
      <c r="K128" s="56"/>
      <c r="L128" s="57" t="s">
        <v>73</v>
      </c>
      <c r="M128" s="58" t="s">
        <v>43</v>
      </c>
      <c r="N128" s="40" t="n">
        <v>0</v>
      </c>
      <c r="O128" s="56"/>
      <c r="P128" s="42" t="n">
        <v>0</v>
      </c>
      <c r="Q128" s="42" t="n">
        <f aca="false">O128*P128</f>
        <v>0</v>
      </c>
      <c r="R128" s="42"/>
      <c r="S128" s="42"/>
    </row>
    <row r="129" s="43" customFormat="true" ht="15" hidden="false" customHeight="true" outlineLevel="0" collapsed="false">
      <c r="A129" s="56"/>
      <c r="B129" s="57"/>
      <c r="C129" s="58" t="s">
        <v>43</v>
      </c>
      <c r="D129" s="40"/>
      <c r="E129" s="56"/>
      <c r="F129" s="42" t="n">
        <v>0</v>
      </c>
      <c r="G129" s="42" t="n">
        <f aca="false">E129*F129</f>
        <v>0</v>
      </c>
      <c r="H129" s="42"/>
      <c r="I129" s="42"/>
      <c r="K129" s="56"/>
      <c r="L129" s="57" t="s">
        <v>74</v>
      </c>
      <c r="M129" s="58" t="s">
        <v>43</v>
      </c>
      <c r="N129" s="40" t="n">
        <v>0</v>
      </c>
      <c r="O129" s="56"/>
      <c r="P129" s="42" t="n">
        <v>0</v>
      </c>
      <c r="Q129" s="42" t="n">
        <f aca="false">O129*P129</f>
        <v>0</v>
      </c>
      <c r="R129" s="42"/>
      <c r="S129" s="42"/>
    </row>
    <row r="130" s="43" customFormat="true" ht="15" hidden="false" customHeight="true" outlineLevel="0" collapsed="false">
      <c r="A130" s="56"/>
      <c r="B130" s="57"/>
      <c r="C130" s="58"/>
      <c r="D130" s="40"/>
      <c r="E130" s="58"/>
      <c r="F130" s="42"/>
      <c r="G130" s="42"/>
      <c r="H130" s="42"/>
      <c r="I130" s="42"/>
      <c r="K130" s="56"/>
      <c r="L130" s="57"/>
      <c r="M130" s="58"/>
      <c r="N130" s="40" t="n">
        <v>0</v>
      </c>
      <c r="O130" s="58"/>
      <c r="P130" s="42"/>
      <c r="Q130" s="42"/>
      <c r="R130" s="42"/>
      <c r="S130" s="42"/>
    </row>
    <row r="131" s="43" customFormat="true" ht="15.65" hidden="false" customHeight="false" outlineLevel="0" collapsed="false">
      <c r="A131" s="56"/>
      <c r="B131" s="57"/>
      <c r="C131" s="58" t="s">
        <v>43</v>
      </c>
      <c r="D131" s="40"/>
      <c r="E131" s="56"/>
      <c r="F131" s="42" t="n">
        <v>0</v>
      </c>
      <c r="G131" s="42" t="n">
        <f aca="false">E131*F131</f>
        <v>0</v>
      </c>
      <c r="H131" s="42"/>
      <c r="I131" s="42"/>
      <c r="K131" s="56"/>
      <c r="L131" s="57" t="s">
        <v>75</v>
      </c>
      <c r="M131" s="58" t="s">
        <v>43</v>
      </c>
      <c r="N131" s="40" t="n">
        <v>0</v>
      </c>
      <c r="O131" s="56"/>
      <c r="P131" s="42" t="n">
        <v>0</v>
      </c>
      <c r="Q131" s="42" t="n">
        <f aca="false">O131*P131</f>
        <v>0</v>
      </c>
      <c r="R131" s="42"/>
      <c r="S131" s="42"/>
    </row>
    <row r="132" s="43" customFormat="true" ht="15" hidden="false" customHeight="true" outlineLevel="0" collapsed="false">
      <c r="A132" s="56"/>
      <c r="B132" s="57"/>
      <c r="C132" s="58"/>
      <c r="D132" s="40"/>
      <c r="E132" s="56"/>
      <c r="F132" s="42"/>
      <c r="G132" s="42"/>
      <c r="H132" s="42"/>
      <c r="I132" s="42"/>
      <c r="K132" s="56"/>
      <c r="L132" s="57"/>
      <c r="M132" s="58"/>
      <c r="N132" s="40" t="n">
        <v>0</v>
      </c>
      <c r="O132" s="56"/>
      <c r="P132" s="42"/>
      <c r="Q132" s="42"/>
      <c r="R132" s="42"/>
      <c r="S132" s="42"/>
    </row>
    <row r="133" s="43" customFormat="true" ht="15" hidden="false" customHeight="true" outlineLevel="0" collapsed="false">
      <c r="A133" s="56"/>
      <c r="B133" s="57"/>
      <c r="C133" s="58"/>
      <c r="D133" s="40"/>
      <c r="E133" s="56"/>
      <c r="F133" s="42"/>
      <c r="G133" s="42"/>
      <c r="H133" s="42"/>
      <c r="I133" s="42"/>
      <c r="K133" s="56"/>
      <c r="L133" s="57" t="s">
        <v>76</v>
      </c>
      <c r="M133" s="58"/>
      <c r="N133" s="40"/>
      <c r="O133" s="56"/>
      <c r="P133" s="42"/>
      <c r="Q133" s="42"/>
      <c r="R133" s="42"/>
      <c r="S133" s="42"/>
    </row>
    <row r="134" s="43" customFormat="true" ht="15" hidden="false" customHeight="true" outlineLevel="0" collapsed="false">
      <c r="A134" s="56"/>
      <c r="B134" s="57"/>
      <c r="C134" s="58" t="s">
        <v>50</v>
      </c>
      <c r="D134" s="40"/>
      <c r="E134" s="56"/>
      <c r="F134" s="42" t="n">
        <v>0</v>
      </c>
      <c r="G134" s="42" t="n">
        <f aca="false">E134*F134</f>
        <v>0</v>
      </c>
      <c r="H134" s="42"/>
      <c r="I134" s="42"/>
      <c r="K134" s="56"/>
      <c r="L134" s="57" t="s">
        <v>77</v>
      </c>
      <c r="M134" s="58" t="s">
        <v>50</v>
      </c>
      <c r="N134" s="40" t="n">
        <v>4</v>
      </c>
      <c r="O134" s="56"/>
      <c r="P134" s="42" t="n">
        <v>0</v>
      </c>
      <c r="Q134" s="42" t="n">
        <f aca="false">O134*P134</f>
        <v>0</v>
      </c>
      <c r="R134" s="42"/>
      <c r="S134" s="42"/>
    </row>
    <row r="135" s="43" customFormat="true" ht="15" hidden="false" customHeight="true" outlineLevel="0" collapsed="false">
      <c r="A135" s="56"/>
      <c r="B135" s="57"/>
      <c r="C135" s="58" t="s">
        <v>50</v>
      </c>
      <c r="D135" s="40"/>
      <c r="E135" s="56"/>
      <c r="F135" s="42" t="n">
        <v>0</v>
      </c>
      <c r="G135" s="42" t="n">
        <f aca="false">E135*F135</f>
        <v>0</v>
      </c>
      <c r="H135" s="42"/>
      <c r="I135" s="42"/>
      <c r="K135" s="56"/>
      <c r="L135" s="57" t="s">
        <v>78</v>
      </c>
      <c r="M135" s="58" t="s">
        <v>50</v>
      </c>
      <c r="N135" s="40" t="n">
        <v>0</v>
      </c>
      <c r="O135" s="56"/>
      <c r="P135" s="42" t="n">
        <v>0</v>
      </c>
      <c r="Q135" s="42" t="n">
        <f aca="false">O135*P135</f>
        <v>0</v>
      </c>
      <c r="R135" s="42"/>
      <c r="S135" s="42"/>
    </row>
    <row r="136" s="43" customFormat="true" ht="15" hidden="false" customHeight="true" outlineLevel="0" collapsed="false">
      <c r="A136" s="56"/>
      <c r="B136" s="57"/>
      <c r="C136" s="58" t="s">
        <v>50</v>
      </c>
      <c r="D136" s="40"/>
      <c r="E136" s="56"/>
      <c r="F136" s="42" t="n">
        <v>0</v>
      </c>
      <c r="G136" s="42" t="n">
        <f aca="false">E136*F136</f>
        <v>0</v>
      </c>
      <c r="H136" s="42"/>
      <c r="I136" s="42"/>
      <c r="K136" s="56"/>
      <c r="L136" s="57" t="s">
        <v>79</v>
      </c>
      <c r="M136" s="58" t="s">
        <v>50</v>
      </c>
      <c r="N136" s="40" t="n">
        <v>0</v>
      </c>
      <c r="O136" s="56"/>
      <c r="P136" s="42" t="n">
        <v>0</v>
      </c>
      <c r="Q136" s="42" t="n">
        <f aca="false">O136*P136</f>
        <v>0</v>
      </c>
      <c r="R136" s="42"/>
      <c r="S136" s="42"/>
    </row>
    <row r="137" s="43" customFormat="true" ht="15" hidden="false" customHeight="true" outlineLevel="0" collapsed="false">
      <c r="A137" s="56"/>
      <c r="B137" s="57"/>
      <c r="C137" s="58" t="s">
        <v>50</v>
      </c>
      <c r="D137" s="40"/>
      <c r="E137" s="56"/>
      <c r="F137" s="42" t="n">
        <v>0</v>
      </c>
      <c r="G137" s="42" t="n">
        <f aca="false">E137*F137</f>
        <v>0</v>
      </c>
      <c r="H137" s="42"/>
      <c r="I137" s="42"/>
      <c r="K137" s="56"/>
      <c r="L137" s="57" t="s">
        <v>80</v>
      </c>
      <c r="M137" s="58" t="s">
        <v>50</v>
      </c>
      <c r="N137" s="40" t="n">
        <v>0</v>
      </c>
      <c r="O137" s="56"/>
      <c r="P137" s="42" t="n">
        <v>0</v>
      </c>
      <c r="Q137" s="42" t="n">
        <f aca="false">O137*P137</f>
        <v>0</v>
      </c>
      <c r="R137" s="42"/>
      <c r="S137" s="42"/>
    </row>
    <row r="138" s="43" customFormat="true" ht="15" hidden="false" customHeight="true" outlineLevel="0" collapsed="false">
      <c r="A138" s="56"/>
      <c r="B138" s="57"/>
      <c r="C138" s="58"/>
      <c r="D138" s="40"/>
      <c r="E138" s="65"/>
      <c r="F138" s="42"/>
      <c r="G138" s="42"/>
      <c r="H138" s="42"/>
      <c r="I138" s="42"/>
      <c r="K138" s="56"/>
      <c r="L138" s="57"/>
      <c r="M138" s="58"/>
      <c r="N138" s="40" t="n">
        <v>0</v>
      </c>
      <c r="O138" s="65"/>
      <c r="P138" s="42"/>
      <c r="Q138" s="42"/>
      <c r="R138" s="42"/>
      <c r="S138" s="42"/>
    </row>
    <row r="139" customFormat="false" ht="15" hidden="false" customHeight="true" outlineLevel="0" collapsed="false">
      <c r="A139" s="80"/>
      <c r="B139" s="81" t="s">
        <v>96</v>
      </c>
      <c r="C139" s="82"/>
      <c r="D139" s="83"/>
      <c r="E139" s="83"/>
      <c r="F139" s="84"/>
      <c r="G139" s="85" t="n">
        <f aca="false">SUBTOTAL(9,G118:I138)</f>
        <v>0</v>
      </c>
      <c r="H139" s="85"/>
      <c r="I139" s="85"/>
      <c r="K139" s="80"/>
      <c r="L139" s="81" t="s">
        <v>96</v>
      </c>
      <c r="M139" s="82"/>
      <c r="N139" s="83"/>
      <c r="O139" s="83"/>
      <c r="P139" s="84"/>
      <c r="Q139" s="85" t="n">
        <f aca="false">SUBTOTAL(9,Q118:S138)</f>
        <v>0</v>
      </c>
      <c r="R139" s="85"/>
      <c r="S139" s="85"/>
    </row>
    <row r="140" customFormat="false" ht="15.65" hidden="false" customHeight="false" outlineLevel="0" collapsed="false">
      <c r="A140" s="34"/>
      <c r="B140" s="86" t="s">
        <v>97</v>
      </c>
      <c r="C140" s="87"/>
      <c r="D140" s="88"/>
      <c r="E140" s="88"/>
      <c r="F140" s="89"/>
      <c r="G140" s="90" t="n">
        <f aca="false">G139*10%</f>
        <v>0</v>
      </c>
      <c r="H140" s="90"/>
      <c r="I140" s="90"/>
      <c r="K140" s="34"/>
      <c r="L140" s="86" t="s">
        <v>101</v>
      </c>
      <c r="M140" s="87"/>
      <c r="N140" s="88"/>
      <c r="O140" s="88"/>
      <c r="P140" s="89"/>
      <c r="Q140" s="90" t="n">
        <f aca="false">Q139*20%</f>
        <v>0</v>
      </c>
      <c r="R140" s="90"/>
      <c r="S140" s="90"/>
    </row>
    <row r="141" customFormat="false" ht="15.65" hidden="false" customHeight="false" outlineLevel="0" collapsed="false">
      <c r="A141" s="91"/>
      <c r="B141" s="92" t="s">
        <v>98</v>
      </c>
      <c r="C141" s="93"/>
      <c r="D141" s="94"/>
      <c r="E141" s="94"/>
      <c r="F141" s="95"/>
      <c r="G141" s="90" t="n">
        <f aca="false">G139+G140</f>
        <v>0</v>
      </c>
      <c r="H141" s="90"/>
      <c r="I141" s="90"/>
      <c r="K141" s="91"/>
      <c r="L141" s="92" t="s">
        <v>98</v>
      </c>
      <c r="M141" s="93"/>
      <c r="N141" s="94"/>
      <c r="O141" s="94"/>
      <c r="P141" s="95"/>
      <c r="Q141" s="90" t="n">
        <f aca="false">Q139+Q140</f>
        <v>0</v>
      </c>
      <c r="R141" s="90"/>
      <c r="S141" s="90"/>
    </row>
    <row r="143" customFormat="false" ht="13.5" hidden="false" customHeight="true" outlineLevel="0" collapsed="false">
      <c r="A143" s="97" t="s">
        <v>102</v>
      </c>
      <c r="B143" s="97"/>
      <c r="C143" s="97"/>
      <c r="D143" s="97"/>
      <c r="E143" s="97"/>
      <c r="F143" s="97"/>
      <c r="G143" s="97"/>
      <c r="H143" s="97"/>
      <c r="I143" s="97"/>
      <c r="K143" s="97" t="s">
        <v>102</v>
      </c>
      <c r="L143" s="97"/>
      <c r="M143" s="97"/>
      <c r="N143" s="97"/>
      <c r="O143" s="97"/>
      <c r="P143" s="97"/>
      <c r="Q143" s="97"/>
      <c r="R143" s="97"/>
      <c r="S143" s="97"/>
    </row>
    <row r="144" customFormat="false" ht="14.25" hidden="false" customHeight="false" outlineLevel="0" collapsed="false">
      <c r="A144" s="97"/>
      <c r="B144" s="97"/>
      <c r="C144" s="97"/>
      <c r="D144" s="97"/>
      <c r="E144" s="97"/>
      <c r="F144" s="97"/>
      <c r="G144" s="97"/>
      <c r="H144" s="97"/>
      <c r="I144" s="97"/>
      <c r="K144" s="97"/>
      <c r="L144" s="97"/>
      <c r="M144" s="97"/>
      <c r="N144" s="97"/>
      <c r="O144" s="97"/>
      <c r="P144" s="97"/>
      <c r="Q144" s="97"/>
      <c r="R144" s="97"/>
      <c r="S144" s="97"/>
    </row>
    <row r="145" customFormat="false" ht="14.25" hidden="false" customHeight="false" outlineLevel="0" collapsed="false">
      <c r="A145" s="97"/>
      <c r="B145" s="97"/>
      <c r="C145" s="97"/>
      <c r="D145" s="97"/>
      <c r="E145" s="97"/>
      <c r="F145" s="97"/>
      <c r="G145" s="97"/>
      <c r="H145" s="97"/>
      <c r="I145" s="97"/>
      <c r="K145" s="97"/>
      <c r="L145" s="97"/>
      <c r="M145" s="97"/>
      <c r="N145" s="97"/>
      <c r="O145" s="97"/>
      <c r="P145" s="97"/>
      <c r="Q145" s="97"/>
      <c r="R145" s="97"/>
      <c r="S145" s="97"/>
    </row>
    <row r="146" customFormat="false" ht="14.25" hidden="false" customHeight="false" outlineLevel="0" collapsed="false">
      <c r="A146" s="97"/>
      <c r="B146" s="97"/>
      <c r="C146" s="97"/>
      <c r="D146" s="97"/>
      <c r="E146" s="97"/>
      <c r="F146" s="97"/>
      <c r="G146" s="97"/>
      <c r="H146" s="97"/>
      <c r="I146" s="97"/>
      <c r="K146" s="97"/>
      <c r="L146" s="97"/>
      <c r="M146" s="97"/>
      <c r="N146" s="97"/>
      <c r="O146" s="97"/>
      <c r="P146" s="97"/>
      <c r="Q146" s="97"/>
      <c r="R146" s="97"/>
      <c r="S146" s="97"/>
    </row>
    <row r="147" customFormat="false" ht="14.25" hidden="false" customHeight="false" outlineLevel="0" collapsed="false">
      <c r="A147" s="97"/>
      <c r="B147" s="97"/>
      <c r="C147" s="97"/>
      <c r="D147" s="97"/>
      <c r="E147" s="97"/>
      <c r="F147" s="97"/>
      <c r="G147" s="97"/>
      <c r="H147" s="97"/>
      <c r="I147" s="97"/>
      <c r="K147" s="97"/>
      <c r="L147" s="97"/>
      <c r="M147" s="97"/>
      <c r="N147" s="97"/>
      <c r="O147" s="97"/>
      <c r="P147" s="97"/>
      <c r="Q147" s="97"/>
      <c r="R147" s="97"/>
      <c r="S147" s="97"/>
    </row>
    <row r="148" customFormat="false" ht="14.25" hidden="false" customHeight="false" outlineLevel="0" collapsed="false">
      <c r="A148" s="97"/>
      <c r="B148" s="97"/>
      <c r="C148" s="97"/>
      <c r="D148" s="97"/>
      <c r="E148" s="97"/>
      <c r="F148" s="97"/>
      <c r="G148" s="97"/>
      <c r="H148" s="97"/>
      <c r="I148" s="97"/>
      <c r="K148" s="97"/>
      <c r="L148" s="97"/>
      <c r="M148" s="97"/>
      <c r="N148" s="97"/>
      <c r="O148" s="97"/>
      <c r="P148" s="97"/>
      <c r="Q148" s="97"/>
      <c r="R148" s="97"/>
      <c r="S148" s="97"/>
    </row>
    <row r="149" customFormat="false" ht="14.25" hidden="false" customHeight="false" outlineLevel="0" collapsed="false">
      <c r="A149" s="98"/>
      <c r="B149" s="98"/>
      <c r="C149" s="98"/>
      <c r="D149" s="99"/>
      <c r="E149" s="98"/>
      <c r="F149" s="98"/>
      <c r="G149" s="98"/>
      <c r="K149" s="98"/>
      <c r="L149" s="98"/>
      <c r="M149" s="98"/>
      <c r="N149" s="99"/>
      <c r="O149" s="98"/>
      <c r="P149" s="98"/>
      <c r="Q149" s="98"/>
    </row>
    <row r="150" customFormat="false" ht="23.85" hidden="false" customHeight="true" outlineLevel="0" collapsed="false">
      <c r="A150" s="100" t="s">
        <v>103</v>
      </c>
      <c r="B150" s="101" t="s">
        <v>104</v>
      </c>
      <c r="C150" s="101"/>
      <c r="D150" s="101"/>
      <c r="E150" s="101" t="s">
        <v>105</v>
      </c>
      <c r="F150" s="101"/>
      <c r="G150" s="101"/>
      <c r="H150" s="102" t="s">
        <v>106</v>
      </c>
      <c r="I150" s="102"/>
      <c r="K150" s="100" t="s">
        <v>103</v>
      </c>
      <c r="L150" s="101" t="s">
        <v>104</v>
      </c>
      <c r="M150" s="101"/>
      <c r="N150" s="101"/>
      <c r="O150" s="101" t="s">
        <v>105</v>
      </c>
      <c r="P150" s="101"/>
      <c r="Q150" s="101"/>
      <c r="R150" s="102" t="s">
        <v>106</v>
      </c>
      <c r="S150" s="102"/>
    </row>
    <row r="151" customFormat="false" ht="14.25" hidden="false" customHeight="true" outlineLevel="0" collapsed="false">
      <c r="A151" s="103"/>
      <c r="B151" s="104"/>
      <c r="C151" s="104"/>
      <c r="D151" s="104"/>
      <c r="E151" s="105"/>
      <c r="F151" s="105"/>
      <c r="G151" s="105"/>
      <c r="H151" s="106"/>
      <c r="I151" s="106"/>
      <c r="K151" s="103"/>
      <c r="L151" s="104"/>
      <c r="M151" s="104"/>
      <c r="N151" s="104"/>
      <c r="O151" s="105"/>
      <c r="P151" s="105"/>
      <c r="Q151" s="105"/>
      <c r="R151" s="106"/>
      <c r="S151" s="106"/>
    </row>
    <row r="152" customFormat="false" ht="14.25" hidden="false" customHeight="true" outlineLevel="0" collapsed="false">
      <c r="A152" s="107"/>
      <c r="B152" s="104"/>
      <c r="C152" s="104"/>
      <c r="D152" s="104"/>
      <c r="E152" s="108"/>
      <c r="F152" s="108"/>
      <c r="G152" s="108"/>
      <c r="H152" s="109"/>
      <c r="I152" s="109"/>
      <c r="K152" s="107"/>
      <c r="L152" s="104"/>
      <c r="M152" s="104"/>
      <c r="N152" s="104"/>
      <c r="O152" s="108"/>
      <c r="P152" s="108"/>
      <c r="Q152" s="108"/>
      <c r="R152" s="109"/>
      <c r="S152" s="109"/>
    </row>
    <row r="153" customFormat="false" ht="14.25" hidden="false" customHeight="true" outlineLevel="0" collapsed="false">
      <c r="A153" s="107"/>
      <c r="B153" s="104"/>
      <c r="C153" s="104"/>
      <c r="D153" s="104"/>
      <c r="E153" s="108"/>
      <c r="F153" s="108"/>
      <c r="G153" s="108"/>
      <c r="H153" s="109"/>
      <c r="I153" s="109"/>
      <c r="K153" s="107"/>
      <c r="L153" s="104"/>
      <c r="M153" s="104"/>
      <c r="N153" s="104"/>
      <c r="O153" s="108"/>
      <c r="P153" s="108"/>
      <c r="Q153" s="108"/>
      <c r="R153" s="109"/>
      <c r="S153" s="109"/>
    </row>
    <row r="154" customFormat="false" ht="14.25" hidden="false" customHeight="true" outlineLevel="0" collapsed="false">
      <c r="A154" s="107"/>
      <c r="B154" s="104"/>
      <c r="C154" s="104"/>
      <c r="D154" s="104"/>
      <c r="E154" s="108"/>
      <c r="F154" s="108"/>
      <c r="G154" s="108"/>
      <c r="H154" s="109"/>
      <c r="I154" s="109"/>
      <c r="K154" s="107"/>
      <c r="L154" s="104"/>
      <c r="M154" s="104"/>
      <c r="N154" s="104"/>
      <c r="O154" s="108"/>
      <c r="P154" s="108"/>
      <c r="Q154" s="108"/>
      <c r="R154" s="109"/>
      <c r="S154" s="109"/>
    </row>
    <row r="155" customFormat="false" ht="14.25" hidden="false" customHeight="true" outlineLevel="0" collapsed="false">
      <c r="A155" s="107"/>
      <c r="B155" s="104"/>
      <c r="C155" s="104"/>
      <c r="D155" s="104"/>
      <c r="E155" s="108"/>
      <c r="F155" s="108"/>
      <c r="G155" s="108"/>
      <c r="H155" s="109"/>
      <c r="I155" s="109"/>
      <c r="K155" s="107"/>
      <c r="L155" s="104"/>
      <c r="M155" s="104"/>
      <c r="N155" s="104"/>
      <c r="O155" s="108"/>
      <c r="P155" s="108"/>
      <c r="Q155" s="108"/>
      <c r="R155" s="109"/>
      <c r="S155" s="109"/>
    </row>
    <row r="156" customFormat="false" ht="14.25" hidden="false" customHeight="true" outlineLevel="0" collapsed="false">
      <c r="A156" s="107"/>
      <c r="B156" s="104"/>
      <c r="C156" s="104"/>
      <c r="D156" s="104"/>
      <c r="E156" s="108"/>
      <c r="F156" s="108"/>
      <c r="G156" s="108"/>
      <c r="H156" s="109"/>
      <c r="I156" s="109"/>
      <c r="K156" s="107"/>
      <c r="L156" s="104"/>
      <c r="M156" s="104"/>
      <c r="N156" s="104"/>
      <c r="O156" s="108"/>
      <c r="P156" s="108"/>
      <c r="Q156" s="108"/>
      <c r="R156" s="109"/>
      <c r="S156" s="109"/>
    </row>
    <row r="157" customFormat="false" ht="14.25" hidden="false" customHeight="true" outlineLevel="0" collapsed="false">
      <c r="A157" s="110"/>
      <c r="B157" s="104"/>
      <c r="C157" s="104"/>
      <c r="D157" s="104"/>
      <c r="E157" s="108"/>
      <c r="F157" s="108"/>
      <c r="G157" s="108"/>
      <c r="H157" s="109"/>
      <c r="I157" s="109"/>
      <c r="K157" s="110"/>
      <c r="L157" s="104"/>
      <c r="M157" s="104"/>
      <c r="N157" s="104"/>
      <c r="O157" s="108"/>
      <c r="P157" s="108"/>
      <c r="Q157" s="108"/>
      <c r="R157" s="109"/>
      <c r="S157" s="109"/>
    </row>
    <row r="158" customFormat="false" ht="15" hidden="false" customHeight="true" outlineLevel="0" collapsed="false">
      <c r="A158" s="111"/>
      <c r="B158" s="104"/>
      <c r="C158" s="104"/>
      <c r="D158" s="104"/>
      <c r="E158" s="112"/>
      <c r="F158" s="112"/>
      <c r="G158" s="112"/>
      <c r="H158" s="113"/>
      <c r="I158" s="113"/>
      <c r="K158" s="111"/>
      <c r="L158" s="104"/>
      <c r="M158" s="104"/>
      <c r="N158" s="104"/>
      <c r="O158" s="112"/>
      <c r="P158" s="112"/>
      <c r="Q158" s="112"/>
      <c r="R158" s="113"/>
      <c r="S158" s="113"/>
    </row>
  </sheetData>
  <mergeCells count="312">
    <mergeCell ref="A1:I1"/>
    <mergeCell ref="K1:S1"/>
    <mergeCell ref="A2:I2"/>
    <mergeCell ref="K2:S2"/>
    <mergeCell ref="A3:I3"/>
    <mergeCell ref="K3:S3"/>
    <mergeCell ref="A4:I4"/>
    <mergeCell ref="K4:S4"/>
    <mergeCell ref="A5:I5"/>
    <mergeCell ref="K5:S5"/>
    <mergeCell ref="A7:I7"/>
    <mergeCell ref="K7:S7"/>
    <mergeCell ref="G9:I9"/>
    <mergeCell ref="Q9:S9"/>
    <mergeCell ref="G10:I10"/>
    <mergeCell ref="Q10:S10"/>
    <mergeCell ref="G11:I11"/>
    <mergeCell ref="Q11:S11"/>
    <mergeCell ref="G13:I13"/>
    <mergeCell ref="Q13:S13"/>
    <mergeCell ref="G15:I15"/>
    <mergeCell ref="Q15:S15"/>
    <mergeCell ref="G16:I16"/>
    <mergeCell ref="Q16:S16"/>
    <mergeCell ref="G17:I17"/>
    <mergeCell ref="Q17:S17"/>
    <mergeCell ref="G18:I18"/>
    <mergeCell ref="Q18:S18"/>
    <mergeCell ref="G19:I19"/>
    <mergeCell ref="Q19:S19"/>
    <mergeCell ref="G20:I20"/>
    <mergeCell ref="Q20:S20"/>
    <mergeCell ref="G21:I21"/>
    <mergeCell ref="Q21:S21"/>
    <mergeCell ref="G22:I22"/>
    <mergeCell ref="Q22:S22"/>
    <mergeCell ref="G23:I23"/>
    <mergeCell ref="Q23:S23"/>
    <mergeCell ref="G24:I24"/>
    <mergeCell ref="Q24:S24"/>
    <mergeCell ref="G25:I25"/>
    <mergeCell ref="Q25:S25"/>
    <mergeCell ref="G26:I26"/>
    <mergeCell ref="Q26:S26"/>
    <mergeCell ref="G27:I27"/>
    <mergeCell ref="Q27:S27"/>
    <mergeCell ref="G28:I28"/>
    <mergeCell ref="Q28:S28"/>
    <mergeCell ref="G29:I29"/>
    <mergeCell ref="Q29:S29"/>
    <mergeCell ref="G30:I30"/>
    <mergeCell ref="Q30:S30"/>
    <mergeCell ref="G31:I31"/>
    <mergeCell ref="Q31:S31"/>
    <mergeCell ref="G32:I32"/>
    <mergeCell ref="Q32:S32"/>
    <mergeCell ref="G33:I33"/>
    <mergeCell ref="Q33:S33"/>
    <mergeCell ref="G34:I34"/>
    <mergeCell ref="Q34:S34"/>
    <mergeCell ref="G35:I35"/>
    <mergeCell ref="Q35:S35"/>
    <mergeCell ref="G36:I36"/>
    <mergeCell ref="Q36:S36"/>
    <mergeCell ref="G37:I37"/>
    <mergeCell ref="Q37:S37"/>
    <mergeCell ref="G38:I38"/>
    <mergeCell ref="Q38:S38"/>
    <mergeCell ref="G39:I39"/>
    <mergeCell ref="Q39:S39"/>
    <mergeCell ref="G40:I40"/>
    <mergeCell ref="Q40:S40"/>
    <mergeCell ref="G41:I41"/>
    <mergeCell ref="Q41:S41"/>
    <mergeCell ref="G42:I42"/>
    <mergeCell ref="Q42:S42"/>
    <mergeCell ref="G43:I43"/>
    <mergeCell ref="Q43:S43"/>
    <mergeCell ref="G44:I44"/>
    <mergeCell ref="Q44:S44"/>
    <mergeCell ref="G45:I45"/>
    <mergeCell ref="Q45:S45"/>
    <mergeCell ref="G46:I46"/>
    <mergeCell ref="Q46:S46"/>
    <mergeCell ref="G47:I47"/>
    <mergeCell ref="Q47:S47"/>
    <mergeCell ref="G48:I48"/>
    <mergeCell ref="Q48:S48"/>
    <mergeCell ref="G49:I49"/>
    <mergeCell ref="Q49:S49"/>
    <mergeCell ref="G50:I50"/>
    <mergeCell ref="Q50:S50"/>
    <mergeCell ref="G51:I51"/>
    <mergeCell ref="Q51:S51"/>
    <mergeCell ref="G52:I52"/>
    <mergeCell ref="Q52:S52"/>
    <mergeCell ref="G53:I53"/>
    <mergeCell ref="Q53:S53"/>
    <mergeCell ref="G54:I54"/>
    <mergeCell ref="Q54:S54"/>
    <mergeCell ref="G55:I55"/>
    <mergeCell ref="Q55:S55"/>
    <mergeCell ref="G56:I56"/>
    <mergeCell ref="Q56:S56"/>
    <mergeCell ref="G57:I57"/>
    <mergeCell ref="Q57:S57"/>
    <mergeCell ref="G58:I58"/>
    <mergeCell ref="Q58:S58"/>
    <mergeCell ref="G59:I59"/>
    <mergeCell ref="Q59:S59"/>
    <mergeCell ref="G60:I60"/>
    <mergeCell ref="Q60:S60"/>
    <mergeCell ref="G61:I61"/>
    <mergeCell ref="Q61:S61"/>
    <mergeCell ref="G62:I62"/>
    <mergeCell ref="Q62:S62"/>
    <mergeCell ref="G63:I63"/>
    <mergeCell ref="Q63:S63"/>
    <mergeCell ref="G64:I64"/>
    <mergeCell ref="Q64:S64"/>
    <mergeCell ref="G65:I65"/>
    <mergeCell ref="Q65:S65"/>
    <mergeCell ref="G66:I66"/>
    <mergeCell ref="Q66:S66"/>
    <mergeCell ref="G67:I67"/>
    <mergeCell ref="Q67:S67"/>
    <mergeCell ref="G68:I68"/>
    <mergeCell ref="Q68:S68"/>
    <mergeCell ref="G69:I69"/>
    <mergeCell ref="Q69:S69"/>
    <mergeCell ref="G70:I70"/>
    <mergeCell ref="Q70:S70"/>
    <mergeCell ref="G71:I71"/>
    <mergeCell ref="Q71:S71"/>
    <mergeCell ref="G72:I72"/>
    <mergeCell ref="Q72:S72"/>
    <mergeCell ref="G73:I73"/>
    <mergeCell ref="Q73:S73"/>
    <mergeCell ref="G74:I74"/>
    <mergeCell ref="Q74:S74"/>
    <mergeCell ref="G75:I75"/>
    <mergeCell ref="Q75:S75"/>
    <mergeCell ref="G76:I76"/>
    <mergeCell ref="Q76:S76"/>
    <mergeCell ref="G77:I77"/>
    <mergeCell ref="Q77:S77"/>
    <mergeCell ref="G78:I78"/>
    <mergeCell ref="Q78:S78"/>
    <mergeCell ref="G80:I80"/>
    <mergeCell ref="Q80:S80"/>
    <mergeCell ref="G81:I81"/>
    <mergeCell ref="Q81:S81"/>
    <mergeCell ref="G82:I82"/>
    <mergeCell ref="Q82:S82"/>
    <mergeCell ref="G83:I83"/>
    <mergeCell ref="Q83:S83"/>
    <mergeCell ref="G84:I84"/>
    <mergeCell ref="Q84:S84"/>
    <mergeCell ref="G85:I85"/>
    <mergeCell ref="Q85:S85"/>
    <mergeCell ref="G86:I86"/>
    <mergeCell ref="Q86:S86"/>
    <mergeCell ref="G87:I87"/>
    <mergeCell ref="Q87:S87"/>
    <mergeCell ref="G88:I88"/>
    <mergeCell ref="Q88:S88"/>
    <mergeCell ref="G89:I89"/>
    <mergeCell ref="Q89:S89"/>
    <mergeCell ref="G90:I90"/>
    <mergeCell ref="Q90:S90"/>
    <mergeCell ref="G91:I91"/>
    <mergeCell ref="Q91:S91"/>
    <mergeCell ref="G92:I92"/>
    <mergeCell ref="Q92:S92"/>
    <mergeCell ref="G93:I93"/>
    <mergeCell ref="Q93:S93"/>
    <mergeCell ref="G94:I94"/>
    <mergeCell ref="Q94:S94"/>
    <mergeCell ref="G95:I95"/>
    <mergeCell ref="Q95:S95"/>
    <mergeCell ref="G96:I96"/>
    <mergeCell ref="Q96:S96"/>
    <mergeCell ref="G97:I97"/>
    <mergeCell ref="Q97:S97"/>
    <mergeCell ref="G98:I98"/>
    <mergeCell ref="Q98:S98"/>
    <mergeCell ref="G99:I99"/>
    <mergeCell ref="Q99:S99"/>
    <mergeCell ref="G100:I100"/>
    <mergeCell ref="Q100:S100"/>
    <mergeCell ref="G101:I101"/>
    <mergeCell ref="Q101:S101"/>
    <mergeCell ref="G102:I102"/>
    <mergeCell ref="Q102:S102"/>
    <mergeCell ref="G103:I103"/>
    <mergeCell ref="Q103:S103"/>
    <mergeCell ref="G104:I104"/>
    <mergeCell ref="Q104:S104"/>
    <mergeCell ref="G105:I105"/>
    <mergeCell ref="Q105:S105"/>
    <mergeCell ref="G107:I107"/>
    <mergeCell ref="Q107:S107"/>
    <mergeCell ref="G108:I108"/>
    <mergeCell ref="Q108:S108"/>
    <mergeCell ref="G109:I109"/>
    <mergeCell ref="Q109:S109"/>
    <mergeCell ref="G110:I110"/>
    <mergeCell ref="Q110:S110"/>
    <mergeCell ref="G111:I111"/>
    <mergeCell ref="Q111:S111"/>
    <mergeCell ref="G112:I112"/>
    <mergeCell ref="Q112:S112"/>
    <mergeCell ref="G113:I113"/>
    <mergeCell ref="Q113:S113"/>
    <mergeCell ref="G114:I114"/>
    <mergeCell ref="Q114:S114"/>
    <mergeCell ref="G115:I115"/>
    <mergeCell ref="Q115:S115"/>
    <mergeCell ref="G116:I116"/>
    <mergeCell ref="Q116:S116"/>
    <mergeCell ref="A117:I117"/>
    <mergeCell ref="K117:S117"/>
    <mergeCell ref="G118:I118"/>
    <mergeCell ref="Q118:S118"/>
    <mergeCell ref="G119:I119"/>
    <mergeCell ref="Q119:S119"/>
    <mergeCell ref="G120:I120"/>
    <mergeCell ref="Q120:S120"/>
    <mergeCell ref="G121:I121"/>
    <mergeCell ref="Q121:S121"/>
    <mergeCell ref="G122:I122"/>
    <mergeCell ref="Q122:S122"/>
    <mergeCell ref="G123:I123"/>
    <mergeCell ref="Q123:S123"/>
    <mergeCell ref="G124:I124"/>
    <mergeCell ref="Q124:S124"/>
    <mergeCell ref="G125:I125"/>
    <mergeCell ref="Q125:S125"/>
    <mergeCell ref="G126:I126"/>
    <mergeCell ref="Q126:S126"/>
    <mergeCell ref="G127:I127"/>
    <mergeCell ref="Q127:S127"/>
    <mergeCell ref="G128:I128"/>
    <mergeCell ref="Q128:S128"/>
    <mergeCell ref="G129:I129"/>
    <mergeCell ref="Q129:S129"/>
    <mergeCell ref="G130:I130"/>
    <mergeCell ref="Q130:S130"/>
    <mergeCell ref="G131:I131"/>
    <mergeCell ref="Q131:S131"/>
    <mergeCell ref="G132:I132"/>
    <mergeCell ref="Q132:S132"/>
    <mergeCell ref="G133:I133"/>
    <mergeCell ref="Q133:S133"/>
    <mergeCell ref="G134:I134"/>
    <mergeCell ref="Q134:S134"/>
    <mergeCell ref="G135:I135"/>
    <mergeCell ref="Q135:S135"/>
    <mergeCell ref="G136:I136"/>
    <mergeCell ref="Q136:S136"/>
    <mergeCell ref="G137:I137"/>
    <mergeCell ref="Q137:S137"/>
    <mergeCell ref="G138:I138"/>
    <mergeCell ref="Q138:S138"/>
    <mergeCell ref="G139:I139"/>
    <mergeCell ref="Q139:S139"/>
    <mergeCell ref="G140:I140"/>
    <mergeCell ref="Q140:S140"/>
    <mergeCell ref="G141:I141"/>
    <mergeCell ref="Q141:S141"/>
    <mergeCell ref="A143:I148"/>
    <mergeCell ref="K143:S148"/>
    <mergeCell ref="B150:D150"/>
    <mergeCell ref="E150:G150"/>
    <mergeCell ref="H150:I150"/>
    <mergeCell ref="L150:N150"/>
    <mergeCell ref="O150:Q150"/>
    <mergeCell ref="R150:S150"/>
    <mergeCell ref="B151:D158"/>
    <mergeCell ref="E151:G151"/>
    <mergeCell ref="H151:I151"/>
    <mergeCell ref="L151:N158"/>
    <mergeCell ref="O151:Q151"/>
    <mergeCell ref="R151:S151"/>
    <mergeCell ref="E152:G152"/>
    <mergeCell ref="H152:I152"/>
    <mergeCell ref="O152:Q152"/>
    <mergeCell ref="R152:S152"/>
    <mergeCell ref="E153:G153"/>
    <mergeCell ref="H153:I153"/>
    <mergeCell ref="O153:Q153"/>
    <mergeCell ref="R153:S153"/>
    <mergeCell ref="E154:G154"/>
    <mergeCell ref="H154:I154"/>
    <mergeCell ref="O154:Q154"/>
    <mergeCell ref="R154:S154"/>
    <mergeCell ref="E155:G155"/>
    <mergeCell ref="H155:I155"/>
    <mergeCell ref="O155:Q155"/>
    <mergeCell ref="R155:S155"/>
    <mergeCell ref="E156:G156"/>
    <mergeCell ref="H156:I156"/>
    <mergeCell ref="O156:Q156"/>
    <mergeCell ref="R156:S156"/>
    <mergeCell ref="E157:G157"/>
    <mergeCell ref="H157:I157"/>
    <mergeCell ref="O157:Q157"/>
    <mergeCell ref="R157:S157"/>
    <mergeCell ref="E158:G158"/>
    <mergeCell ref="H158:I158"/>
    <mergeCell ref="O158:Q158"/>
    <mergeCell ref="R158:S158"/>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rowBreaks count="4" manualBreakCount="4">
    <brk id="141" man="true" max="16383" min="0"/>
    <brk id="201" man="true" max="16383" min="0"/>
    <brk id="259" man="true" max="16383" min="0"/>
    <brk id="286"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true" rightToLeft="false" tabSelected="false" showOutlineSymbols="true" defaultGridColor="true" view="pageBreakPreview" topLeftCell="A2" colorId="64" zoomScale="100" zoomScaleNormal="85" zoomScalePageLayoutView="100" workbookViewId="0">
      <selection pane="topLeft" activeCell="A7" activeCellId="0" sqref="A7"/>
    </sheetView>
  </sheetViews>
  <sheetFormatPr defaultColWidth="11.4296875" defaultRowHeight="15.75" zeroHeight="false" outlineLevelRow="0" outlineLevelCol="0"/>
  <cols>
    <col collapsed="false" customWidth="true" hidden="false" outlineLevel="0" max="1" min="1" style="114" width="5.28"/>
    <col collapsed="false" customWidth="true" hidden="false" outlineLevel="0" max="2" min="2" style="115" width="56.28"/>
    <col collapsed="false" customWidth="true" hidden="false" outlineLevel="0" max="3" min="3" style="116" width="8.57"/>
    <col collapsed="false" customWidth="true" hidden="false" outlineLevel="0" max="4" min="4" style="116" width="9.86"/>
    <col collapsed="false" customWidth="true" hidden="false" outlineLevel="0" max="5" min="5" style="116" width="13.29"/>
    <col collapsed="false" customWidth="true" hidden="false" outlineLevel="0" max="6" min="6" style="117" width="12.43"/>
    <col collapsed="false" customWidth="true" hidden="false" outlineLevel="0" max="7" min="7" style="118" width="8.57"/>
    <col collapsed="false" customWidth="true" hidden="false" outlineLevel="0" max="8" min="8" style="118" width="4.86"/>
    <col collapsed="false" customWidth="true" hidden="false" outlineLevel="0" max="9" min="9" style="118" width="17.43"/>
    <col collapsed="false" customWidth="false" hidden="false" outlineLevel="0" max="16384" min="10" style="119" width="11.43"/>
  </cols>
  <sheetData>
    <row r="1" s="29" customFormat="true" ht="19.7" hidden="false" customHeight="false" outlineLevel="0" collapsed="false">
      <c r="A1" s="120" t="s">
        <v>7</v>
      </c>
      <c r="B1" s="120"/>
      <c r="C1" s="120"/>
      <c r="D1" s="120"/>
      <c r="E1" s="120"/>
      <c r="F1" s="120"/>
      <c r="G1" s="120"/>
      <c r="H1" s="120"/>
      <c r="I1" s="120"/>
    </row>
    <row r="2" s="29" customFormat="true" ht="19.7" hidden="false" customHeight="false" outlineLevel="0" collapsed="false">
      <c r="A2" s="121" t="s">
        <v>107</v>
      </c>
      <c r="B2" s="121"/>
      <c r="C2" s="121"/>
      <c r="D2" s="121"/>
      <c r="E2" s="121"/>
      <c r="F2" s="121"/>
      <c r="G2" s="121"/>
      <c r="H2" s="121"/>
      <c r="I2" s="121"/>
    </row>
    <row r="3" s="29" customFormat="true" ht="19.7" hidden="false" customHeight="false" outlineLevel="0" collapsed="false">
      <c r="A3" s="121"/>
      <c r="B3" s="121"/>
      <c r="C3" s="121"/>
      <c r="D3" s="121"/>
      <c r="E3" s="121"/>
      <c r="F3" s="121"/>
      <c r="G3" s="121"/>
      <c r="H3" s="121"/>
      <c r="I3" s="121"/>
    </row>
    <row r="4" s="29" customFormat="true" ht="19.7" hidden="false" customHeight="false" outlineLevel="0" collapsed="false">
      <c r="A4" s="121" t="s">
        <v>9</v>
      </c>
      <c r="B4" s="121"/>
      <c r="C4" s="121"/>
      <c r="D4" s="121"/>
      <c r="E4" s="121"/>
      <c r="F4" s="121"/>
      <c r="G4" s="121"/>
      <c r="H4" s="121"/>
      <c r="I4" s="121"/>
    </row>
    <row r="5" s="29" customFormat="true" ht="19.7" hidden="false" customHeight="false" outlineLevel="0" collapsed="false">
      <c r="A5" s="122"/>
      <c r="B5" s="122"/>
      <c r="C5" s="122"/>
      <c r="D5" s="122"/>
      <c r="E5" s="122"/>
      <c r="F5" s="122"/>
      <c r="G5" s="122"/>
      <c r="H5" s="122"/>
      <c r="I5" s="122"/>
    </row>
    <row r="6" customFormat="false" ht="19.7" hidden="false" customHeight="false" outlineLevel="0" collapsed="false">
      <c r="A6" s="123"/>
    </row>
    <row r="7" customFormat="false" ht="33" hidden="false" customHeight="true" outlineLevel="0" collapsed="false">
      <c r="A7" s="124" t="s">
        <v>108</v>
      </c>
      <c r="B7" s="124"/>
      <c r="C7" s="124"/>
      <c r="D7" s="124"/>
      <c r="E7" s="124"/>
      <c r="F7" s="124"/>
      <c r="G7" s="124"/>
      <c r="H7" s="124"/>
      <c r="I7" s="124"/>
    </row>
    <row r="8" customFormat="false" ht="15.75" hidden="false" customHeight="false" outlineLevel="0" collapsed="false">
      <c r="A8" s="125"/>
      <c r="B8" s="126"/>
      <c r="C8" s="127"/>
      <c r="D8" s="127"/>
      <c r="E8" s="127"/>
      <c r="F8" s="128"/>
      <c r="G8" s="129"/>
      <c r="H8" s="129"/>
      <c r="I8" s="129"/>
    </row>
    <row r="9" customFormat="false" ht="31.5" hidden="false" customHeight="true" outlineLevel="0" collapsed="false">
      <c r="A9" s="130" t="s">
        <v>18</v>
      </c>
      <c r="B9" s="130" t="s">
        <v>19</v>
      </c>
      <c r="C9" s="131" t="s">
        <v>20</v>
      </c>
      <c r="D9" s="36" t="s">
        <v>21</v>
      </c>
      <c r="E9" s="34" t="s">
        <v>22</v>
      </c>
      <c r="F9" s="132" t="s">
        <v>23</v>
      </c>
      <c r="G9" s="133" t="s">
        <v>24</v>
      </c>
      <c r="H9" s="133"/>
      <c r="I9" s="133"/>
    </row>
    <row r="10" s="139" customFormat="true" ht="15.75" hidden="false" customHeight="false" outlineLevel="0" collapsed="false">
      <c r="A10" s="134"/>
      <c r="B10" s="135"/>
      <c r="C10" s="136"/>
      <c r="D10" s="40"/>
      <c r="E10" s="134"/>
      <c r="F10" s="137"/>
      <c r="G10" s="138"/>
      <c r="H10" s="138"/>
      <c r="I10" s="138"/>
    </row>
    <row r="11" s="43" customFormat="true" ht="15.75" hidden="false" customHeight="false" outlineLevel="0" collapsed="false">
      <c r="A11" s="140" t="n">
        <v>1</v>
      </c>
      <c r="B11" s="141" t="s">
        <v>109</v>
      </c>
      <c r="C11" s="142" t="s">
        <v>27</v>
      </c>
      <c r="D11" s="142" t="n">
        <v>1</v>
      </c>
      <c r="E11" s="142"/>
      <c r="F11" s="143" t="n">
        <v>0</v>
      </c>
      <c r="G11" s="144" t="n">
        <f aca="false">+E11*F11</f>
        <v>0</v>
      </c>
      <c r="H11" s="144"/>
      <c r="I11" s="144"/>
    </row>
    <row r="12" s="43" customFormat="true" ht="15.75" hidden="false" customHeight="false" outlineLevel="0" collapsed="false">
      <c r="A12" s="145"/>
      <c r="B12" s="146"/>
      <c r="C12" s="147"/>
      <c r="D12" s="40"/>
      <c r="E12" s="148"/>
      <c r="F12" s="149"/>
      <c r="G12" s="150"/>
      <c r="H12" s="151"/>
      <c r="I12" s="152"/>
    </row>
    <row r="13" s="43" customFormat="true" ht="15.75" hidden="false" customHeight="false" outlineLevel="0" collapsed="false">
      <c r="A13" s="153" t="n">
        <v>2</v>
      </c>
      <c r="B13" s="154" t="s">
        <v>28</v>
      </c>
      <c r="C13" s="155" t="s">
        <v>27</v>
      </c>
      <c r="D13" s="155" t="n">
        <v>1</v>
      </c>
      <c r="E13" s="155"/>
      <c r="F13" s="156" t="n">
        <v>0</v>
      </c>
      <c r="G13" s="144" t="n">
        <f aca="false">+E13*F13</f>
        <v>0</v>
      </c>
      <c r="H13" s="144"/>
      <c r="I13" s="144"/>
    </row>
    <row r="14" s="43" customFormat="true" ht="15.75" hidden="false" customHeight="false" outlineLevel="0" collapsed="false">
      <c r="A14" s="148"/>
      <c r="B14" s="157"/>
      <c r="C14" s="148"/>
      <c r="D14" s="40"/>
      <c r="E14" s="148"/>
      <c r="F14" s="149"/>
      <c r="G14" s="150"/>
      <c r="H14" s="151"/>
      <c r="I14" s="152"/>
    </row>
    <row r="15" s="43" customFormat="true" ht="15.75" hidden="false" customHeight="false" outlineLevel="0" collapsed="false">
      <c r="A15" s="140" t="n">
        <v>1</v>
      </c>
      <c r="B15" s="158" t="s">
        <v>110</v>
      </c>
      <c r="C15" s="142"/>
      <c r="D15" s="142"/>
      <c r="E15" s="142"/>
      <c r="F15" s="143"/>
      <c r="G15" s="144" t="n">
        <f aca="false">SUBTOTAL(9,G17:I28)</f>
        <v>0</v>
      </c>
      <c r="H15" s="144"/>
      <c r="I15" s="144"/>
    </row>
    <row r="16" s="43" customFormat="true" ht="15" hidden="false" customHeight="true" outlineLevel="0" collapsed="false">
      <c r="A16" s="56"/>
      <c r="B16" s="159"/>
      <c r="C16" s="58"/>
      <c r="D16" s="58"/>
      <c r="E16" s="58"/>
      <c r="F16" s="42"/>
      <c r="G16" s="160"/>
      <c r="H16" s="161"/>
      <c r="I16" s="162"/>
    </row>
    <row r="17" s="43" customFormat="true" ht="15" hidden="false" customHeight="true" outlineLevel="0" collapsed="false">
      <c r="A17" s="58"/>
      <c r="B17" s="163" t="s">
        <v>111</v>
      </c>
      <c r="C17" s="164" t="s">
        <v>50</v>
      </c>
      <c r="D17" s="58" t="n">
        <v>70</v>
      </c>
      <c r="E17" s="58"/>
      <c r="F17" s="42" t="n">
        <v>0</v>
      </c>
      <c r="G17" s="42" t="n">
        <f aca="false">E17*F17</f>
        <v>0</v>
      </c>
      <c r="H17" s="42"/>
      <c r="I17" s="42"/>
    </row>
    <row r="18" s="43" customFormat="true" ht="15" hidden="false" customHeight="true" outlineLevel="0" collapsed="false">
      <c r="A18" s="58"/>
      <c r="B18" s="163" t="s">
        <v>112</v>
      </c>
      <c r="C18" s="164" t="s">
        <v>50</v>
      </c>
      <c r="D18" s="58" t="n">
        <v>175</v>
      </c>
      <c r="E18" s="58"/>
      <c r="F18" s="42" t="n">
        <v>0</v>
      </c>
      <c r="G18" s="42" t="n">
        <f aca="false">E18*F18</f>
        <v>0</v>
      </c>
      <c r="H18" s="42"/>
      <c r="I18" s="42"/>
    </row>
    <row r="19" s="43" customFormat="true" ht="15" hidden="false" customHeight="true" outlineLevel="0" collapsed="false">
      <c r="A19" s="58"/>
      <c r="B19" s="163" t="s">
        <v>113</v>
      </c>
      <c r="C19" s="164" t="s">
        <v>50</v>
      </c>
      <c r="D19" s="58" t="n">
        <v>175</v>
      </c>
      <c r="E19" s="58"/>
      <c r="F19" s="42" t="n">
        <v>0</v>
      </c>
      <c r="G19" s="42" t="n">
        <f aca="false">E19*F19</f>
        <v>0</v>
      </c>
      <c r="H19" s="42"/>
      <c r="I19" s="42"/>
    </row>
    <row r="20" s="43" customFormat="true" ht="15" hidden="false" customHeight="true" outlineLevel="0" collapsed="false">
      <c r="A20" s="58"/>
      <c r="B20" s="163" t="s">
        <v>114</v>
      </c>
      <c r="C20" s="164"/>
      <c r="D20" s="58"/>
      <c r="E20" s="58"/>
      <c r="F20" s="42"/>
      <c r="G20" s="53"/>
      <c r="H20" s="54"/>
      <c r="I20" s="55"/>
    </row>
    <row r="21" s="43" customFormat="true" ht="15" hidden="false" customHeight="true" outlineLevel="0" collapsed="false">
      <c r="A21" s="58"/>
      <c r="B21" s="163" t="s">
        <v>115</v>
      </c>
      <c r="C21" s="164"/>
      <c r="D21" s="58"/>
      <c r="E21" s="58"/>
      <c r="F21" s="42"/>
      <c r="G21" s="53"/>
      <c r="H21" s="54"/>
      <c r="I21" s="55"/>
    </row>
    <row r="22" s="43" customFormat="true" ht="15" hidden="false" customHeight="true" outlineLevel="0" collapsed="false">
      <c r="A22" s="58"/>
      <c r="B22" s="163"/>
      <c r="C22" s="164"/>
      <c r="D22" s="58"/>
      <c r="E22" s="58"/>
      <c r="F22" s="42"/>
      <c r="G22" s="53"/>
      <c r="H22" s="54"/>
      <c r="I22" s="55"/>
    </row>
    <row r="23" s="43" customFormat="true" ht="15" hidden="false" customHeight="true" outlineLevel="0" collapsed="false">
      <c r="A23" s="58"/>
      <c r="B23" s="163"/>
      <c r="C23" s="164" t="s">
        <v>50</v>
      </c>
      <c r="D23" s="58" t="n">
        <v>70</v>
      </c>
      <c r="E23" s="58"/>
      <c r="F23" s="42" t="n">
        <v>0</v>
      </c>
      <c r="G23" s="42" t="n">
        <f aca="false">E23*F23</f>
        <v>0</v>
      </c>
      <c r="H23" s="42"/>
      <c r="I23" s="42"/>
    </row>
    <row r="24" s="43" customFormat="true" ht="15.75" hidden="false" customHeight="false" outlineLevel="0" collapsed="false">
      <c r="A24" s="140" t="n">
        <v>2</v>
      </c>
      <c r="B24" s="165" t="s">
        <v>116</v>
      </c>
      <c r="C24" s="142"/>
      <c r="D24" s="142"/>
      <c r="E24" s="142"/>
      <c r="F24" s="143"/>
      <c r="G24" s="144" t="n">
        <f aca="false">SUBTOTAL(9,G26:I28)</f>
        <v>0</v>
      </c>
      <c r="H24" s="144"/>
      <c r="I24" s="144"/>
    </row>
    <row r="25" s="43" customFormat="true" ht="15.75" hidden="false" customHeight="false" outlineLevel="0" collapsed="false">
      <c r="A25" s="56"/>
      <c r="B25" s="159"/>
      <c r="C25" s="58"/>
      <c r="D25" s="58"/>
      <c r="E25" s="58"/>
      <c r="F25" s="42"/>
      <c r="G25" s="166"/>
      <c r="H25" s="166"/>
      <c r="I25" s="166"/>
    </row>
    <row r="26" s="43" customFormat="true" ht="15.75" hidden="false" customHeight="false" outlineLevel="0" collapsed="false">
      <c r="A26" s="56"/>
      <c r="B26" s="163" t="s">
        <v>117</v>
      </c>
      <c r="C26" s="58" t="s">
        <v>50</v>
      </c>
      <c r="D26" s="58" t="n">
        <v>25</v>
      </c>
      <c r="E26" s="58"/>
      <c r="F26" s="42" t="n">
        <v>0</v>
      </c>
      <c r="G26" s="42" t="n">
        <f aca="false">E26*F26</f>
        <v>0</v>
      </c>
      <c r="H26" s="42"/>
      <c r="I26" s="42"/>
    </row>
    <row r="27" customFormat="false" ht="15" hidden="false" customHeight="true" outlineLevel="0" collapsed="false">
      <c r="A27" s="167"/>
      <c r="B27" s="168" t="s">
        <v>118</v>
      </c>
      <c r="C27" s="164" t="s">
        <v>50</v>
      </c>
      <c r="D27" s="58" t="n">
        <v>25</v>
      </c>
      <c r="E27" s="58"/>
      <c r="F27" s="42" t="n">
        <v>0</v>
      </c>
      <c r="G27" s="42" t="n">
        <f aca="false">E27*F27</f>
        <v>0</v>
      </c>
      <c r="H27" s="42"/>
      <c r="I27" s="42"/>
    </row>
    <row r="28" customFormat="false" ht="15" hidden="false" customHeight="true" outlineLevel="0" collapsed="false">
      <c r="A28" s="167"/>
      <c r="B28" s="168"/>
      <c r="C28" s="164"/>
      <c r="D28" s="58"/>
      <c r="E28" s="58"/>
      <c r="F28" s="42"/>
      <c r="G28" s="160"/>
      <c r="H28" s="161"/>
      <c r="I28" s="162"/>
    </row>
    <row r="29" s="43" customFormat="true" ht="15" hidden="false" customHeight="true" outlineLevel="0" collapsed="false">
      <c r="A29" s="58"/>
      <c r="B29" s="163"/>
      <c r="C29" s="164"/>
      <c r="D29" s="58"/>
      <c r="E29" s="58"/>
      <c r="F29" s="42"/>
      <c r="G29" s="166"/>
      <c r="H29" s="166"/>
      <c r="I29" s="166"/>
    </row>
    <row r="30" s="43" customFormat="true" ht="15.75" hidden="false" customHeight="false" outlineLevel="0" collapsed="false">
      <c r="A30" s="140" t="n">
        <v>3</v>
      </c>
      <c r="B30" s="165" t="s">
        <v>119</v>
      </c>
      <c r="C30" s="142"/>
      <c r="D30" s="142" t="n">
        <v>0</v>
      </c>
      <c r="E30" s="142"/>
      <c r="F30" s="143" t="n">
        <v>0</v>
      </c>
      <c r="G30" s="144" t="n">
        <f aca="false">SUBTOTAL(9,G31:I32)</f>
        <v>0</v>
      </c>
      <c r="H30" s="144"/>
      <c r="I30" s="144"/>
    </row>
    <row r="31" s="43" customFormat="true" ht="15.75" hidden="false" customHeight="false" outlineLevel="0" collapsed="false">
      <c r="A31" s="58"/>
      <c r="B31" s="163" t="s">
        <v>120</v>
      </c>
      <c r="C31" s="164" t="s">
        <v>50</v>
      </c>
      <c r="D31" s="58" t="n">
        <v>28</v>
      </c>
      <c r="E31" s="58"/>
      <c r="F31" s="42" t="n">
        <v>0</v>
      </c>
      <c r="G31" s="42" t="n">
        <f aca="false">E31*F31</f>
        <v>0</v>
      </c>
      <c r="H31" s="42"/>
      <c r="I31" s="42"/>
    </row>
    <row r="32" customFormat="false" ht="15.75" hidden="false" customHeight="false" outlineLevel="0" collapsed="false">
      <c r="A32" s="169"/>
      <c r="B32" s="170"/>
      <c r="C32" s="171"/>
      <c r="D32" s="169"/>
      <c r="E32" s="172"/>
      <c r="F32" s="173"/>
      <c r="G32" s="166"/>
      <c r="H32" s="166"/>
      <c r="I32" s="166"/>
    </row>
    <row r="33" customFormat="false" ht="15" hidden="false" customHeight="true" outlineLevel="0" collapsed="false">
      <c r="A33" s="80"/>
      <c r="B33" s="81" t="s">
        <v>96</v>
      </c>
      <c r="C33" s="82"/>
      <c r="D33" s="83"/>
      <c r="E33" s="83"/>
      <c r="F33" s="84"/>
      <c r="G33" s="174" t="n">
        <f aca="false">SUBTOTAL(9,G10:I32)</f>
        <v>0</v>
      </c>
      <c r="H33" s="174"/>
      <c r="I33" s="174"/>
    </row>
    <row r="34" customFormat="false" ht="15.75" hidden="false" customHeight="false" outlineLevel="0" collapsed="false">
      <c r="A34" s="34"/>
      <c r="B34" s="86" t="s">
        <v>121</v>
      </c>
      <c r="C34" s="87"/>
      <c r="D34" s="88"/>
      <c r="E34" s="88"/>
      <c r="F34" s="89"/>
      <c r="G34" s="175" t="n">
        <f aca="false">G33*10%</f>
        <v>0</v>
      </c>
      <c r="H34" s="175"/>
      <c r="I34" s="175"/>
    </row>
    <row r="35" customFormat="false" ht="15.75" hidden="false" customHeight="false" outlineLevel="0" collapsed="false">
      <c r="A35" s="91"/>
      <c r="B35" s="92" t="s">
        <v>98</v>
      </c>
      <c r="C35" s="93"/>
      <c r="D35" s="94"/>
      <c r="E35" s="94"/>
      <c r="F35" s="95"/>
      <c r="G35" s="175" t="n">
        <f aca="false">G33+G34</f>
        <v>0</v>
      </c>
      <c r="H35" s="175"/>
      <c r="I35" s="175"/>
    </row>
    <row r="36" customFormat="false" ht="15.75" hidden="false" customHeight="false" outlineLevel="0" collapsed="false">
      <c r="A36" s="125"/>
      <c r="B36" s="126"/>
      <c r="C36" s="127"/>
      <c r="D36" s="127"/>
      <c r="E36" s="127"/>
      <c r="F36" s="128"/>
      <c r="G36" s="129"/>
      <c r="H36" s="129"/>
      <c r="I36" s="129"/>
    </row>
    <row r="37" customFormat="false" ht="14.25" hidden="false" customHeight="true" outlineLevel="0" collapsed="false">
      <c r="A37" s="97" t="s">
        <v>102</v>
      </c>
      <c r="B37" s="97"/>
      <c r="C37" s="97"/>
      <c r="D37" s="97"/>
      <c r="E37" s="97"/>
      <c r="F37" s="97"/>
      <c r="G37" s="97"/>
      <c r="H37" s="97"/>
      <c r="I37" s="97"/>
    </row>
    <row r="38" customFormat="false" ht="14.25" hidden="false" customHeight="false" outlineLevel="0" collapsed="false">
      <c r="A38" s="97"/>
      <c r="B38" s="97"/>
      <c r="C38" s="97"/>
      <c r="D38" s="97"/>
      <c r="E38" s="97"/>
      <c r="F38" s="97"/>
      <c r="G38" s="97"/>
      <c r="H38" s="97"/>
      <c r="I38" s="97"/>
    </row>
    <row r="39" customFormat="false" ht="14.25" hidden="false" customHeight="false" outlineLevel="0" collapsed="false">
      <c r="A39" s="97"/>
      <c r="B39" s="97"/>
      <c r="C39" s="97"/>
      <c r="D39" s="97"/>
      <c r="E39" s="97"/>
      <c r="F39" s="97"/>
      <c r="G39" s="97"/>
      <c r="H39" s="97"/>
      <c r="I39" s="97"/>
    </row>
    <row r="40" customFormat="false" ht="14.25" hidden="false" customHeight="false" outlineLevel="0" collapsed="false">
      <c r="A40" s="97"/>
      <c r="B40" s="97"/>
      <c r="C40" s="97"/>
      <c r="D40" s="97"/>
      <c r="E40" s="97"/>
      <c r="F40" s="97"/>
      <c r="G40" s="97"/>
      <c r="H40" s="97"/>
      <c r="I40" s="97"/>
    </row>
    <row r="41" customFormat="false" ht="14.25" hidden="false" customHeight="false" outlineLevel="0" collapsed="false">
      <c r="A41" s="97"/>
      <c r="B41" s="97"/>
      <c r="C41" s="97"/>
      <c r="D41" s="97"/>
      <c r="E41" s="97"/>
      <c r="F41" s="97"/>
      <c r="G41" s="97"/>
      <c r="H41" s="97"/>
      <c r="I41" s="97"/>
    </row>
    <row r="42" customFormat="false" ht="14.25" hidden="false" customHeight="false" outlineLevel="0" collapsed="false">
      <c r="A42" s="97"/>
      <c r="B42" s="97"/>
      <c r="C42" s="97"/>
      <c r="D42" s="97"/>
      <c r="E42" s="97"/>
      <c r="F42" s="97"/>
      <c r="G42" s="97"/>
      <c r="H42" s="97"/>
      <c r="I42" s="97"/>
    </row>
    <row r="43" customFormat="false" ht="15.75" hidden="false" customHeight="false" outlineLevel="0" collapsed="false">
      <c r="A43" s="98"/>
      <c r="B43" s="98"/>
      <c r="C43" s="98"/>
      <c r="D43" s="99"/>
      <c r="E43" s="98"/>
      <c r="F43" s="98"/>
      <c r="G43" s="98"/>
      <c r="H43" s="26"/>
      <c r="I43" s="26"/>
    </row>
    <row r="44" customFormat="false" ht="45" hidden="false" customHeight="true" outlineLevel="0" collapsed="false">
      <c r="A44" s="100" t="s">
        <v>103</v>
      </c>
      <c r="B44" s="101" t="s">
        <v>104</v>
      </c>
      <c r="C44" s="101"/>
      <c r="D44" s="101"/>
      <c r="E44" s="101" t="s">
        <v>105</v>
      </c>
      <c r="F44" s="101"/>
      <c r="G44" s="101"/>
      <c r="H44" s="102" t="s">
        <v>106</v>
      </c>
      <c r="I44" s="102"/>
    </row>
    <row r="45" customFormat="false" ht="15.75" hidden="false" customHeight="false" outlineLevel="0" collapsed="false">
      <c r="A45" s="103"/>
      <c r="B45" s="104"/>
      <c r="C45" s="104"/>
      <c r="D45" s="104"/>
      <c r="E45" s="105"/>
      <c r="F45" s="105"/>
      <c r="G45" s="105"/>
      <c r="H45" s="106"/>
      <c r="I45" s="106"/>
    </row>
    <row r="46" customFormat="false" ht="15.75" hidden="false" customHeight="false" outlineLevel="0" collapsed="false">
      <c r="A46" s="107"/>
      <c r="B46" s="104"/>
      <c r="C46" s="104"/>
      <c r="D46" s="104"/>
      <c r="E46" s="108"/>
      <c r="F46" s="108"/>
      <c r="G46" s="108"/>
      <c r="H46" s="109"/>
      <c r="I46" s="109"/>
    </row>
    <row r="47" customFormat="false" ht="15.75" hidden="false" customHeight="false" outlineLevel="0" collapsed="false">
      <c r="A47" s="107"/>
      <c r="B47" s="104"/>
      <c r="C47" s="104"/>
      <c r="D47" s="104"/>
      <c r="E47" s="108"/>
      <c r="F47" s="108"/>
      <c r="G47" s="108"/>
      <c r="H47" s="109"/>
      <c r="I47" s="109"/>
    </row>
    <row r="48" customFormat="false" ht="15.75" hidden="false" customHeight="false" outlineLevel="0" collapsed="false">
      <c r="A48" s="107"/>
      <c r="B48" s="104"/>
      <c r="C48" s="104"/>
      <c r="D48" s="104"/>
      <c r="E48" s="108"/>
      <c r="F48" s="108"/>
      <c r="G48" s="108"/>
      <c r="H48" s="109"/>
      <c r="I48" s="109"/>
    </row>
    <row r="49" customFormat="false" ht="15.75" hidden="false" customHeight="false" outlineLevel="0" collapsed="false">
      <c r="A49" s="107"/>
      <c r="B49" s="104"/>
      <c r="C49" s="104"/>
      <c r="D49" s="104"/>
      <c r="E49" s="108"/>
      <c r="F49" s="108"/>
      <c r="G49" s="108"/>
      <c r="H49" s="109"/>
      <c r="I49" s="109"/>
    </row>
    <row r="50" customFormat="false" ht="15.75" hidden="false" customHeight="false" outlineLevel="0" collapsed="false">
      <c r="A50" s="107"/>
      <c r="B50" s="104"/>
      <c r="C50" s="104"/>
      <c r="D50" s="104"/>
      <c r="E50" s="108"/>
      <c r="F50" s="108"/>
      <c r="G50" s="108"/>
      <c r="H50" s="109"/>
      <c r="I50" s="109"/>
    </row>
    <row r="51" customFormat="false" ht="15.75" hidden="false" customHeight="false" outlineLevel="0" collapsed="false">
      <c r="A51" s="110"/>
      <c r="B51" s="104"/>
      <c r="C51" s="104"/>
      <c r="D51" s="104"/>
      <c r="E51" s="108"/>
      <c r="F51" s="108"/>
      <c r="G51" s="108"/>
      <c r="H51" s="109"/>
      <c r="I51" s="109"/>
    </row>
    <row r="52" customFormat="false" ht="15.75" hidden="false" customHeight="false" outlineLevel="0" collapsed="false">
      <c r="A52" s="111"/>
      <c r="B52" s="104"/>
      <c r="C52" s="104"/>
      <c r="D52" s="104"/>
      <c r="E52" s="112"/>
      <c r="F52" s="112"/>
      <c r="G52" s="112"/>
      <c r="H52" s="113"/>
      <c r="I52" s="113"/>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18ace0e7-60a4-4acf-87da-1c47a991bb86" ContentTypeId="0x01010004BBCBFDEBB3864BA0EFED7044CA4B28" PreviousValue="false"/>
</file>

<file path=customXml/item4.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customXml/itemProps2.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3.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4.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980E884-B971-4D5E-87BE-03C9EE5B98BF}">
  <ds:schemaRefs>
    <ds:schemaRef ds:uri="http://schemas.microsoft.com/sharepoint/v3/contenttype/forms"/>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2</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2026-06-24T11:17:34Z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